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5. - July - CBMR - 2022\ROUTE SHEET\"/>
    </mc:Choice>
  </mc:AlternateContent>
  <xr:revisionPtr revIDLastSave="0" documentId="13_ncr:1_{B5A7F937-0DC7-4C2B-AA4A-15F39353B95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l="1"/>
  <c r="E17" i="3"/>
  <c r="A6" i="3" l="1"/>
  <c r="A7" i="3" l="1"/>
  <c r="A8" i="3" l="1"/>
  <c r="A9" i="3" l="1"/>
  <c r="A10" i="3" l="1"/>
  <c r="A11" i="3" l="1"/>
  <c r="G3" i="3" l="1"/>
  <c r="G4" i="3" l="1"/>
  <c r="G5" i="3" l="1"/>
  <c r="G6" i="3" l="1"/>
  <c r="G7" i="3" l="1"/>
  <c r="G8" i="3" l="1"/>
  <c r="G9" i="3" l="1"/>
  <c r="G10" i="3" l="1"/>
  <c r="G11" i="3" l="1"/>
  <c r="A17" i="3" l="1"/>
  <c r="A18" i="3" l="1"/>
  <c r="A19" i="3" l="1"/>
  <c r="A20" i="3" l="1"/>
  <c r="A21" i="3" l="1"/>
  <c r="A22" i="3" l="1"/>
  <c r="G17" i="3" l="1"/>
  <c r="G18" i="3" l="1"/>
  <c r="G19" i="3" l="1"/>
  <c r="G20" i="3" l="1"/>
  <c r="G21" i="3" l="1"/>
  <c r="G22" i="3" l="1"/>
  <c r="G23" i="3" l="1"/>
  <c r="G24" i="3" l="1"/>
  <c r="G25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A49" i="3" l="1"/>
  <c r="A50" i="3" l="1"/>
  <c r="A51" i="3" l="1"/>
  <c r="A52" i="3" l="1"/>
  <c r="A53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A80" i="3" l="1"/>
  <c r="A81" i="3" l="1"/>
  <c r="G73" i="3" l="1"/>
  <c r="G74" i="3" l="1"/>
  <c r="G75" i="3" l="1"/>
  <c r="G76" i="3" l="1"/>
  <c r="G77" i="3" l="1"/>
  <c r="G78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A115" i="3" l="1"/>
  <c r="A116" i="3" l="1"/>
  <c r="A117" i="3" l="1"/>
  <c r="A118" i="3" l="1"/>
  <c r="A119" i="3" l="1"/>
  <c r="A120" i="3" l="1"/>
  <c r="A121" i="3" l="1"/>
  <c r="A122" i="3" l="1"/>
  <c r="A123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A132" i="3" l="1"/>
  <c r="A133" i="3" l="1"/>
  <c r="A134" i="3" l="1"/>
  <c r="G129" i="3" l="1"/>
  <c r="G130" i="3" l="1"/>
  <c r="G131" i="3" l="1"/>
  <c r="G132" i="3" l="1"/>
</calcChain>
</file>

<file path=xl/sharedStrings.xml><?xml version="1.0" encoding="utf-8"?>
<sst xmlns="http://schemas.openxmlformats.org/spreadsheetml/2006/main" count="698" uniqueCount="276">
  <si>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</si>
  <si>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</si>
  <si>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</si>
  <si>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</si>
  <si>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</si>
  <si>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</si>
  <si>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</si>
  <si>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</si>
  <si>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</si>
  <si>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</si>
  <si>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</si>
  <si>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</si>
  <si>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</si>
  <si>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</si>
  <si>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</si>
  <si>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</si>
  <si>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</si>
  <si>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</si>
  <si>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</si>
  <si>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</si>
  <si>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</si>
  <si>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</si>
  <si>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</si>
  <si>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</si>
  <si>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</si>
  <si>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</si>
  <si>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</si>
  <si>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</si>
  <si>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</si>
  <si>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</si>
  <si>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</si>
  <si>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</si>
  <si>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</si>
  <si>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</si>
  <si>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</si>
  <si>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</si>
  <si>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</si>
  <si>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</si>
  <si>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</si>
  <si>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</si>
  <si>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</si>
  <si>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</si>
  <si>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</si>
  <si>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</si>
  <si>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</si>
  <si>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</si>
  <si>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</si>
  <si>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</si>
  <si>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</si>
  <si>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</si>
  <si>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</si>
  <si>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</si>
  <si>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</si>
  <si>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</si>
  <si>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</si>
  <si>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</si>
  <si>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</si>
  <si>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</si>
  <si>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</si>
  <si>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</si>
  <si>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</si>
  <si>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</si>
  <si>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</si>
  <si>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</si>
  <si>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</si>
  <si>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</si>
  <si>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</si>
  <si>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</si>
  <si>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</si>
  <si>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</si>
  <si>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</si>
  <si>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</si>
  <si>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</si>
  <si>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 xml:space="preserve">  </t>
  </si>
  <si>
    <t>❽</t>
  </si>
  <si>
    <t xml:space="preserve">  Left then IMM Right or R IMM L</t>
  </si>
  <si>
    <t xml:space="preserve">  Go Through Place</t>
  </si>
  <si>
    <t>Dir</t>
  </si>
  <si>
    <t xml:space="preserve">  $ OW</t>
  </si>
  <si>
    <t xml:space="preserve">  One Way</t>
  </si>
  <si>
    <t xml:space="preserve">  CG</t>
  </si>
  <si>
    <t xml:space="preserve">  Cattle Grid</t>
  </si>
  <si>
    <t>❿</t>
  </si>
  <si>
    <t>❾</t>
  </si>
  <si>
    <t>⓫</t>
  </si>
  <si>
    <t>CONTROL - PONTYPOOL</t>
  </si>
  <si>
    <t>FREE CONTROL - ABERGAVENNY</t>
  </si>
  <si>
    <t>CONTROL - FINISH - CHEPSTOW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</si>
  <si>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OW, [Mounton Rd]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</si>
  <si>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</si>
  <si>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[Golf Rd]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</si>
  <si>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[The Highway]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</si>
  <si>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NCN 49, (JOIN CANAL CW)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</si>
  <si>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color theme="1"/>
        <rFont val="Calibri"/>
        <family val="2"/>
        <scheme val="minor"/>
      </rPr>
      <t>$ PONTYPOOL 2.5m,
  (OVER BRIDGE)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</si>
  <si>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CP), (EXIT CW)</t>
    </r>
  </si>
  <si>
    <r>
      <rPr>
        <b/>
        <sz val="12"/>
        <color rgb="FFFF0000"/>
        <rFont val="Calibri"/>
        <family val="2"/>
        <scheme val="minor"/>
      </rPr>
      <t xml:space="preserve">  IMM R@LT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</si>
  <si>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color theme="1"/>
        <rFont val="Calibri"/>
        <family val="2"/>
        <scheme val="minor"/>
      </rPr>
      <t xml:space="preserve"> $ TOWN CENTRE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</si>
  <si>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NCN 46, (UNDER BRIDGE),
  (JOIN CW)</t>
    </r>
  </si>
  <si>
    <r>
      <rPr>
        <b/>
        <sz val="12"/>
        <color rgb="FFFF0000"/>
        <rFont val="Calibri"/>
        <family val="2"/>
        <scheme val="minor"/>
      </rPr>
      <t xml:space="preserve">  SO@ISLAND</t>
    </r>
    <r>
      <rPr>
        <b/>
        <sz val="12"/>
        <color theme="1"/>
        <rFont val="Calibri"/>
        <family val="2"/>
        <scheme val="minor"/>
      </rPr>
      <t xml:space="preserve"> $ NCN 492</t>
    </r>
  </si>
  <si>
    <r>
      <rPr>
        <b/>
        <sz val="12"/>
        <color rgb="FFFF0000"/>
        <rFont val="Calibri"/>
        <family val="2"/>
        <scheme val="minor"/>
      </rPr>
      <t xml:space="preserve">  SO </t>
    </r>
    <r>
      <rPr>
        <b/>
        <sz val="12"/>
        <color theme="1"/>
        <rFont val="Calibri"/>
        <family val="2"/>
        <scheme val="minor"/>
      </rPr>
      <t>No $, (STAY ON CW)</t>
    </r>
  </si>
  <si>
    <r>
      <rPr>
        <b/>
        <sz val="12"/>
        <color rgb="FFFF0000"/>
        <rFont val="Calibri"/>
        <family val="2"/>
        <scheme val="minor"/>
      </rPr>
      <t xml:space="preserve">  SO STGX </t>
    </r>
    <r>
      <rPr>
        <b/>
        <sz val="12"/>
        <color theme="1"/>
        <rFont val="Calibri"/>
        <family val="2"/>
        <scheme val="minor"/>
      </rPr>
      <t>$ NCN 492,
  (GARN LAKES 1K), (Nr Big Pit)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</si>
  <si>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492, (EXIT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</si>
  <si>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492, (GARN LAKES),
 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</si>
  <si>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(EXIT LAKE 1)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</si>
  <si>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Weak Bridge),
  (NRM),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</si>
  <si>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</si>
  <si>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</si>
  <si>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rPr>
        <b/>
        <sz val="12"/>
        <color rgb="FFFF0000"/>
        <rFont val="Calibri"/>
        <family val="2"/>
        <scheme val="minor"/>
      </rPr>
      <t xml:space="preserve">  IMM BR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</si>
  <si>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$ NCN 46, [Greenland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</si>
  <si>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46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</si>
  <si>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PUBLIC LIB)</t>
    </r>
  </si>
  <si>
    <t>INFO CONTROL - BEAUFORT</t>
  </si>
  <si>
    <t>Stage 2 - Pontypool to Beaufort (Cont) 24.2km</t>
  </si>
  <si>
    <t>Stage 2 - Pontypool to Beaufort 24.2km</t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</si>
  <si>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</si>
  <si>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</si>
  <si>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CRICKHOWELL 1m</t>
    </r>
  </si>
  <si>
    <t>Stage 3 - Beaufort to Crickhowell 12.7km</t>
  </si>
  <si>
    <t>Stage 3 - Beaufort to Crickhowell (Cont) 12.7km</t>
  </si>
  <si>
    <t xml:space="preserve">  SO@GATE</t>
  </si>
  <si>
    <t xml:space="preserve">  SO@BARRIER</t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</si>
  <si>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CAFE@BOOKISH, (JOIN CW)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</si>
  <si>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</si>
  <si>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Stop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</si>
  <si>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L@BRIDGE</t>
    </r>
    <r>
      <rPr>
        <b/>
        <sz val="12"/>
        <color theme="1"/>
        <rFont val="Calibri"/>
        <family val="2"/>
        <scheme val="minor"/>
      </rPr>
      <t xml:space="preserve"> $ Gilwern 3m, (A4077)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</si>
  <si>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</si>
  <si>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BR </t>
    </r>
    <r>
      <rPr>
        <b/>
        <sz val="12"/>
        <color theme="1"/>
        <rFont val="Calibri"/>
        <family val="2"/>
        <scheme val="minor"/>
      </rPr>
      <t>No $, (CHURCH, TRI)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</si>
  <si>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No $, (CHURCH, TRI)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</si>
  <si>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CHURCH RD, (TRI)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</si>
  <si>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</si>
  <si>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46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</si>
  <si>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(TRI)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</si>
  <si>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ROAD CLOSED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</si>
  <si>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</si>
  <si>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Museum, [Tudor St]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</si>
  <si>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CP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</si>
  <si>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3E RBT</t>
    </r>
    <r>
      <rPr>
        <b/>
        <sz val="12"/>
        <color theme="1"/>
        <rFont val="Calibri"/>
        <family val="2"/>
        <scheme val="minor"/>
      </rPr>
      <t xml:space="preserve"> $ ABERGAVENNY 1m</t>
    </r>
  </si>
  <si>
    <r>
      <rPr>
        <b/>
        <sz val="12"/>
        <color rgb="FFFF0000"/>
        <rFont val="Calibri"/>
        <family val="2"/>
        <scheme val="minor"/>
      </rPr>
      <t xml:space="preserve">  1E mRBT </t>
    </r>
    <r>
      <rPr>
        <b/>
        <sz val="12"/>
        <color theme="1"/>
        <rFont val="Calibri"/>
        <family val="2"/>
        <scheme val="minor"/>
      </rPr>
      <t>$ ABERGAVENNY B4143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</si>
  <si>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ABERGAVENNY B4143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</si>
  <si>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[Tudor St]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</si>
  <si>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color theme="1"/>
        <rFont val="Calibri"/>
        <family val="2"/>
        <scheme val="minor"/>
      </rPr>
      <t xml:space="preserve"> $ GW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</si>
  <si>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$ LLANFOIST A4143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</si>
  <si>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</si>
  <si>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WALK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color theme="1"/>
        <rFont val="Calibri"/>
        <family val="2"/>
        <scheme val="minor"/>
      </rPr>
      <t xml:space="preserve"> $ OW, (PEDESTRIAN ZONE)</t>
    </r>
  </si>
  <si>
    <r>
      <rPr>
        <b/>
        <sz val="12"/>
        <color rgb="FFFF0000"/>
        <rFont val="Calibri"/>
        <family val="2"/>
        <scheme val="minor"/>
      </rPr>
      <t xml:space="preserve">  IMM L@T</t>
    </r>
    <r>
      <rPr>
        <b/>
        <sz val="12"/>
        <color theme="1"/>
        <rFont val="Calibri"/>
        <family val="2"/>
        <scheme val="minor"/>
      </rPr>
      <t xml:space="preserve"> No $, (JOIN CANAL CW)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</si>
  <si>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$ Pontypool 2.5K,
  (OVER BRIDGE)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</si>
  <si>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</si>
  <si>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LLANDUGUETH RES,
  [Jerusalem Ln]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</si>
  <si>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PARKING, [Twyn Sq]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</si>
  <si>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</si>
  <si>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WOLVESNEWTON 2m</t>
    </r>
  </si>
  <si>
    <r>
      <rPr>
        <b/>
        <sz val="12"/>
        <color rgb="FFFF0000"/>
        <rFont val="Calibri"/>
        <family val="2"/>
        <scheme val="minor"/>
      </rPr>
      <t xml:space="preserve">  L@STGX </t>
    </r>
    <r>
      <rPr>
        <b/>
        <sz val="12"/>
        <color theme="1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</si>
  <si>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3E 2xmRBT</t>
    </r>
    <r>
      <rPr>
        <b/>
        <sz val="12"/>
        <color theme="1"/>
        <rFont val="Calibri"/>
        <family val="2"/>
        <scheme val="minor"/>
      </rPr>
      <t xml:space="preserve"> $ 7.5T</t>
    </r>
  </si>
  <si>
    <r>
      <rPr>
        <b/>
        <sz val="12"/>
        <color rgb="FFFF0000"/>
        <rFont val="Calibri"/>
        <family val="2"/>
        <scheme val="minor"/>
      </rPr>
      <t xml:space="preserve">  SO@CHEPSTOW BRIDGE
  </t>
    </r>
    <r>
      <rPr>
        <b/>
        <sz val="12"/>
        <color theme="1"/>
        <rFont val="Calibri"/>
        <family val="2"/>
        <scheme val="minor"/>
      </rPr>
      <t>&amp; Follow OWS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</si>
  <si>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</t>
    </r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</si>
  <si>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</si>
  <si>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</si>
  <si>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</si>
  <si>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</si>
  <si>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</si>
  <si>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</si>
  <si>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</si>
  <si>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</si>
  <si>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</si>
  <si>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⌂</t>
  </si>
  <si>
    <t>Stage 7 - Pontypool to Nr Hewelsfield (Cont) 38.6km</t>
  </si>
  <si>
    <t>Stage 7 - Pontypool to Nr Hewelsfield 38.6km</t>
  </si>
  <si>
    <t>INFO CONTROL - NR HEWELSFIELD</t>
  </si>
  <si>
    <t>Stage 6 - Abergavenny to Pontypool (Cont) 20.3m</t>
  </si>
  <si>
    <t>Stage 6 - Abergavenny to Pontypool 20.3m</t>
  </si>
  <si>
    <t>12.7km Distance +191m / -468m</t>
  </si>
  <si>
    <t>13km Distance +523m / -137m</t>
  </si>
  <si>
    <t>8.1km Distance +21m / -433m</t>
  </si>
  <si>
    <t>20.3km Distance +239m / -192m</t>
  </si>
  <si>
    <t>38.6km Distance +867m / -770m</t>
  </si>
  <si>
    <r>
      <rPr>
        <b/>
        <sz val="12"/>
        <color rgb="FFFF0000"/>
        <rFont val="Calibri"/>
        <family val="2"/>
        <scheme val="minor"/>
      </rPr>
      <t xml:space="preserve">  BL No </t>
    </r>
    <r>
      <rPr>
        <b/>
        <sz val="12"/>
        <color theme="1"/>
        <rFont val="Calibri"/>
        <family val="2"/>
        <scheme val="minor"/>
      </rPr>
      <t>$, (TRI), (Eff SO)</t>
    </r>
  </si>
  <si>
    <r>
      <t xml:space="preserve">  CAUTION - STOP - LOOK
</t>
    </r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No $, (JOIN CW)</t>
    </r>
  </si>
  <si>
    <t xml:space="preserve">  CAUTION - MULTI CG's - 2K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</si>
  <si>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NCN 46, [Old Blaen Afon Road]</t>
    </r>
  </si>
  <si>
    <r>
      <t xml:space="preserve">  3E RBT</t>
    </r>
    <r>
      <rPr>
        <b/>
        <sz val="12"/>
        <color theme="1"/>
        <rFont val="Calibri"/>
        <family val="2"/>
        <scheme val="minor"/>
      </rPr>
      <t xml:space="preserve"> $ BEAUFORT 1m, (B4228)</t>
    </r>
  </si>
  <si>
    <r>
      <t xml:space="preserve">  L </t>
    </r>
    <r>
      <rPr>
        <b/>
        <sz val="12"/>
        <color theme="1"/>
        <rFont val="Calibri"/>
        <family val="2"/>
        <scheme val="minor"/>
      </rPr>
      <t>$ NCN 46, (Welfare Pk)</t>
    </r>
  </si>
  <si>
    <r>
      <t xml:space="preserve">  SO </t>
    </r>
    <r>
      <rPr>
        <b/>
        <sz val="12"/>
        <color theme="1"/>
        <rFont val="Calibri"/>
        <family val="2"/>
        <scheme val="minor"/>
      </rPr>
      <t>$ NCN 46, (JOIN CW)</t>
    </r>
  </si>
  <si>
    <r>
      <t xml:space="preserve">  SO</t>
    </r>
    <r>
      <rPr>
        <b/>
        <sz val="12"/>
        <color theme="1"/>
        <rFont val="Calibri"/>
        <family val="2"/>
        <scheme val="minor"/>
      </rPr>
      <t xml:space="preserve"> $ CYCLISTS REJOIN ROAD,
  (EXIT CW)</t>
    </r>
  </si>
  <si>
    <r>
      <t xml:space="preserve">  CAUTION - BUSY - LOOK
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CRICKHOWELL 5m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</si>
  <si>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</si>
  <si>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Abergavenny A40</t>
    </r>
  </si>
  <si>
    <r>
      <t xml:space="preserve">  CAUTION - BUSY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theme="1"/>
        <rFont val="Calibri"/>
        <family val="2"/>
        <scheme val="minor"/>
      </rPr>
      <t xml:space="preserve"> $ Bunkhouse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</si>
  <si>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</si>
  <si>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(EXIT CW), (NRM)</t>
    </r>
  </si>
  <si>
    <t>INFO CONTROL
NR TUMBLE SUMMIT</t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</si>
  <si>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</si>
  <si>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ABERGAVENNY 2m</t>
    </r>
  </si>
  <si>
    <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</si>
  <si>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t>Stage 4 - Crickhowell to Nr Tumble Summit 13km</t>
  </si>
  <si>
    <t>Stage 4 - Crickhowell to Nr Tumble Summit (Cont) 13km</t>
  </si>
  <si>
    <t>Stage 5 - Nr Tumble Summit to Abergavenny 8.1km</t>
  </si>
  <si>
    <t>Stage 5 - Nr Tumble Summit to Abergavenny (Cont) 8.1km</t>
  </si>
  <si>
    <r>
      <t xml:space="preserve">  L </t>
    </r>
    <r>
      <rPr>
        <b/>
        <sz val="12"/>
        <color theme="1"/>
        <rFont val="Calibri"/>
        <family val="2"/>
        <scheme val="minor"/>
      </rPr>
      <t>$ OW &amp; FOLLOW OWS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</si>
  <si>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TOWN CENTRE</t>
    </r>
  </si>
  <si>
    <t>Stage 1 - Chepstow to Pontypool 35.1km</t>
  </si>
  <si>
    <t>Stage 1 - Chepstow to Pontypool (Cont) 35.1km</t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</si>
  <si>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$ mRBT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</si>
  <si>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</si>
  <si>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R@T</t>
    </r>
    <r>
      <rPr>
        <b/>
        <sz val="12"/>
        <color theme="1"/>
        <rFont val="Calibri"/>
        <family val="2"/>
        <scheme val="minor"/>
      </rPr>
      <t xml:space="preserve"> No $, Then
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$ Llangynidr 5m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</si>
  <si>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</si>
  <si>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t>Stage 8 - Nr Hewelsfield to Chepstow 10km</t>
  </si>
  <si>
    <t>24.2km Distance +432m / -187m</t>
  </si>
  <si>
    <t>10km Distance +83m / -283m</t>
  </si>
  <si>
    <t>35.1km Distance +612m / -510m</t>
  </si>
  <si>
    <r>
      <t xml:space="preserve">  L </t>
    </r>
    <r>
      <rPr>
        <b/>
        <sz val="12"/>
        <color theme="1"/>
        <rFont val="Calibri"/>
        <family val="2"/>
        <scheme val="minor"/>
      </rPr>
      <t>$ PEDESTRIAN ZONE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</si>
  <si>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(PHARMACY), (LHB), Then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</si>
  <si>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ESSO),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</si>
  <si>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46, (JOIN CW), Then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</si>
  <si>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NCN 49, (THUR GATE),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</si>
  <si>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LLANDUGUETH RES 2m,
  [Sluvad Rd]</t>
    </r>
  </si>
  <si>
    <r>
      <rPr>
        <b/>
        <sz val="12"/>
        <color rgb="FFFF0000"/>
        <rFont val="Calibri"/>
        <family val="2"/>
        <scheme val="minor"/>
      </rPr>
      <t xml:space="preserve">  RETRACE OVER BRIDGE</t>
    </r>
    <r>
      <rPr>
        <b/>
        <sz val="12"/>
        <color theme="1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</si>
  <si>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 Sharp L@T</t>
    </r>
    <r>
      <rPr>
        <b/>
        <sz val="12"/>
        <color theme="1"/>
        <rFont val="Calibri"/>
        <family val="2"/>
        <scheme val="minor"/>
      </rPr>
      <t xml:space="preserve"> $ GW, Then</t>
    </r>
  </si>
  <si>
    <r>
      <rPr>
        <b/>
        <sz val="12"/>
        <color rgb="FFFF0000"/>
        <rFont val="Calibri"/>
        <family val="2"/>
        <scheme val="minor"/>
      </rPr>
      <t xml:space="preserve">  IMM KR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</si>
  <si>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</si>
  <si>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KEEPERS POND</t>
    </r>
  </si>
  <si>
    <r>
      <rPr>
        <b/>
        <sz val="12"/>
        <color rgb="FFFF0000"/>
        <rFont val="Calibri"/>
        <family val="2"/>
        <scheme val="minor"/>
      </rPr>
      <t xml:space="preserve">  SO@GATE</t>
    </r>
    <r>
      <rPr>
        <b/>
        <sz val="12"/>
        <color theme="1"/>
        <rFont val="Calibri"/>
        <family val="2"/>
        <scheme val="minor"/>
      </rPr>
      <t>, (CP)</t>
    </r>
  </si>
  <si>
    <r>
      <t xml:space="preserve">  CAUTION - DOUBLE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</si>
  <si>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Chepstow 6m, Then </t>
    </r>
    <r>
      <rPr>
        <b/>
        <sz val="12"/>
        <color rgb="FFFF0000"/>
        <rFont val="Calibri"/>
        <family val="2"/>
        <scheme val="minor"/>
      </rPr>
      <t>IMM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</si>
  <si>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BROCKWEIR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</si>
  <si>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TINTERN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</si>
  <si>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Parkhouse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(NRM)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</si>
  <si>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(BRIDGE), (RHB)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</si>
  <si>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color theme="1"/>
        <rFont val="Calibri"/>
        <family val="2"/>
        <scheme val="minor"/>
      </rPr>
      <t xml:space="preserve"> $ CRICKHOWELL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</si>
  <si>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BL@T </t>
    </r>
    <r>
      <rPr>
        <b/>
        <sz val="12"/>
        <color theme="1"/>
        <rFont val="Calibri"/>
        <family val="2"/>
        <scheme val="minor"/>
      </rPr>
      <t xml:space="preserve">$ BRYNMAWR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(NCN 46), (NRM)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</si>
  <si>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42, (PONTYPOOL 7m)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</si>
  <si>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42,
  (EARLSWOOD 1m)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</si>
  <si>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color theme="1"/>
        <rFont val="Calibri"/>
        <family val="2"/>
        <scheme val="minor"/>
      </rPr>
      <t xml:space="preserve"> $ NCN 42, (SHIRENEWTON)
  (Eff SO)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</si>
  <si>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theme="1"/>
        <rFont val="Calibri"/>
        <family val="2"/>
        <scheme val="minor"/>
      </rPr>
      <t xml:space="preserve"> $ NCN 42,
  (SHIRENEWTON 2m)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</si>
  <si>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NCN 4/42,
  (MOUNTON 1m)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</si>
  <si>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$ NCN 42, (EARLSWOOD 1m)
  (TRI)</t>
    </r>
  </si>
  <si>
    <t>Canal Boats &amp; Mountain Roads 163km - 15th July 2023</t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</si>
  <si>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</si>
  <si>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</si>
  <si>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</si>
  <si>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</si>
  <si>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</si>
  <si>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</si>
  <si>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</si>
  <si>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</si>
  <si>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</si>
  <si>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</si>
  <si>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</si>
  <si>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</si>
  <si>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</si>
  <si>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</si>
  <si>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</si>
  <si>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rPr>
        <b/>
        <sz val="12"/>
        <color rgb="FFFF0000"/>
        <rFont val="Calibri"/>
        <family val="2"/>
        <scheme val="minor"/>
      </rPr>
      <t xml:space="preserve">  BL No</t>
    </r>
    <r>
      <rPr>
        <b/>
        <sz val="12"/>
        <color theme="1"/>
        <rFont val="Calibri"/>
        <family val="2"/>
        <scheme val="minor"/>
      </rPr>
      <t xml:space="preserve"> $, (CURVES), (Eff SO)</t>
    </r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</si>
  <si>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</si>
  <si>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R No</t>
    </r>
    <r>
      <rPr>
        <b/>
        <sz val="12"/>
        <color theme="1"/>
        <rFont val="Calibri"/>
        <family val="2"/>
        <scheme val="minor"/>
      </rPr>
      <t xml:space="preserve"> $, (MONUMENT), [High St]</t>
    </r>
  </si>
  <si>
    <t>INFO CONTROL - CRICKHOWELL</t>
  </si>
  <si>
    <r>
      <t xml:space="preserve"> 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</si>
  <si>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Llanellan B4269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</si>
  <si>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NCN 42, (GW)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</si>
  <si>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color theme="1"/>
        <rFont val="Calibri"/>
        <family val="2"/>
        <scheme val="minor"/>
      </rPr>
      <t>$ NCN 42, (WENTWOOD 3m)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</si>
  <si>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GLASCOED VILLAGE 1m,
  [Glascoed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</si>
  <si>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IMM BR </t>
    </r>
    <r>
      <rPr>
        <b/>
        <sz val="12"/>
        <color theme="1"/>
        <rFont val="Calibri"/>
        <family val="2"/>
        <scheme val="minor"/>
      </rPr>
      <t>No $, (JOIN BRIDGE),
  (JOIN CW)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</si>
  <si>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</si>
  <si>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BRHB - LOOK
</t>
    </r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$, (BRHB)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</si>
  <si>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L</t>
    </r>
    <r>
      <rPr>
        <b/>
        <sz val="12"/>
        <color theme="1"/>
        <rFont val="Calibri"/>
        <family val="2"/>
        <scheme val="minor"/>
      </rPr>
      <t xml:space="preserve"> $ NCN 49,</t>
    </r>
    <r>
      <rPr>
        <b/>
        <sz val="11"/>
        <color theme="1"/>
        <rFont val="Calibri"/>
        <family val="2"/>
        <scheme val="minor"/>
      </rPr>
      <t xml:space="preserve">
  (CW - PONTYPOOL 0.8m), (RETRACE)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</si>
  <si>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$ NCN, (EXIT CANAL CW),
  (RETRACE)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</si>
  <si>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49,
  (CW - Pontypool 0.8m), (EXIT CW)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</si>
  <si>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432,
  (Newport 12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</si>
  <si>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1E RBT </t>
    </r>
    <r>
      <rPr>
        <b/>
        <sz val="12"/>
        <color theme="1"/>
        <rFont val="Calibri"/>
        <family val="2"/>
        <scheme val="minor"/>
      </rPr>
      <t>No $, (CLOCK), (Eff SO)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</si>
  <si>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Obsscured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</si>
  <si>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TINTERN 4m
  - Obscured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</si>
  <si>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 [Golf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</si>
  <si>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49,</t>
    </r>
    <r>
      <rPr>
        <b/>
        <sz val="9"/>
        <color theme="1"/>
        <rFont val="Calibri"/>
        <family val="2"/>
        <scheme val="minor"/>
      </rPr>
      <t xml:space="preserve">
  (CW - PONTYMOILE BASIN 0.5km), JOIN CW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</si>
  <si>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49, (TWRDS BRIDGE),
  Then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</si>
  <si>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$ NCN 42, (Eff SO)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</si>
  <si>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Llantrissant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- Obscured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</si>
  <si>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GLASCOED VILL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- Obscured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</si>
</sst>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20"/>
      <name val="Wingdings"/>
      <charset val="2"/>
    </font>
    <font>
      <b/>
      <sz val="12"/>
      <color theme="4" tint="-0.499984740745262"/>
      <name val="Calibri"/>
      <family val="2"/>
      <scheme val="minor"/>
    </font>
    <font>
      <b/>
      <sz val="16"/>
      <name val="Calibri"/>
      <family val="2"/>
    </font>
    <font>
      <b/>
      <sz val="16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292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15" xfId="0" applyFont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2" fontId="2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Continuous"/>
    </xf>
    <xf numFmtId="2" fontId="5" fillId="0" borderId="21" xfId="1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2" fontId="6" fillId="0" borderId="20" xfId="3" applyNumberFormat="1" applyFill="1" applyBorder="1" applyAlignment="1">
      <alignment horizontal="center" vertical="center"/>
    </xf>
    <xf numFmtId="2" fontId="5" fillId="0" borderId="20" xfId="1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Continuous" vertical="center"/>
    </xf>
    <xf numFmtId="0" fontId="0" fillId="0" borderId="22" xfId="0" applyBorder="1"/>
    <xf numFmtId="0" fontId="0" fillId="0" borderId="23" xfId="0" applyBorder="1"/>
    <xf numFmtId="0" fontId="2" fillId="0" borderId="25" xfId="0" applyFont="1" applyBorder="1"/>
    <xf numFmtId="0" fontId="0" fillId="0" borderId="25" xfId="0" applyBorder="1"/>
    <xf numFmtId="0" fontId="2" fillId="0" borderId="28" xfId="0" applyFont="1" applyBorder="1"/>
    <xf numFmtId="0" fontId="10" fillId="0" borderId="9" xfId="1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5" fillId="0" borderId="9" xfId="1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6" fillId="2" borderId="9" xfId="1" applyFont="1" applyBorder="1" applyAlignment="1">
      <alignment vertical="center"/>
    </xf>
    <xf numFmtId="0" fontId="16" fillId="0" borderId="9" xfId="1" applyFont="1" applyFill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6" fillId="2" borderId="8" xfId="1" applyFont="1" applyBorder="1" applyAlignment="1">
      <alignment vertical="center"/>
    </xf>
    <xf numFmtId="2" fontId="20" fillId="2" borderId="11" xfId="1" applyNumberFormat="1" applyFont="1" applyBorder="1" applyAlignment="1">
      <alignment horizontal="center" vertical="center"/>
    </xf>
    <xf numFmtId="2" fontId="20" fillId="0" borderId="11" xfId="1" applyNumberFormat="1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6" fillId="4" borderId="9" xfId="1" applyFont="1" applyFill="1" applyBorder="1" applyAlignment="1">
      <alignment vertical="center" wrapText="1"/>
    </xf>
    <xf numFmtId="0" fontId="16" fillId="4" borderId="8" xfId="1" applyFont="1" applyFill="1" applyBorder="1" applyAlignment="1">
      <alignment vertical="center"/>
    </xf>
    <xf numFmtId="2" fontId="21" fillId="4" borderId="11" xfId="3" applyNumberFormat="1" applyFont="1" applyFill="1" applyBorder="1" applyAlignment="1">
      <alignment horizontal="center" vertical="center"/>
    </xf>
    <xf numFmtId="2" fontId="21" fillId="0" borderId="11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7" fillId="4" borderId="9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6" fillId="4" borderId="9" xfId="1" applyFont="1" applyFill="1" applyBorder="1" applyAlignment="1">
      <alignment vertical="center"/>
    </xf>
    <xf numFmtId="0" fontId="22" fillId="4" borderId="14" xfId="1" applyFont="1" applyFill="1" applyBorder="1" applyAlignment="1">
      <alignment horizontal="center" vertical="center" wrapText="1"/>
    </xf>
    <xf numFmtId="2" fontId="20" fillId="4" borderId="4" xfId="1" applyNumberFormat="1" applyFont="1" applyFill="1" applyBorder="1" applyAlignment="1">
      <alignment horizontal="center" vertical="center"/>
    </xf>
    <xf numFmtId="2" fontId="15" fillId="2" borderId="24" xfId="1" applyNumberFormat="1" applyFont="1" applyBorder="1" applyAlignment="1">
      <alignment horizontal="center" vertical="center"/>
    </xf>
    <xf numFmtId="2" fontId="15" fillId="0" borderId="7" xfId="1" applyNumberFormat="1" applyFont="1" applyFill="1" applyBorder="1" applyAlignment="1">
      <alignment horizontal="center" vertical="center"/>
    </xf>
    <xf numFmtId="2" fontId="15" fillId="4" borderId="14" xfId="1" applyNumberFormat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18" fillId="0" borderId="6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2" fontId="20" fillId="4" borderId="11" xfId="2" applyNumberFormat="1" applyFont="1" applyFill="1" applyBorder="1" applyAlignment="1">
      <alignment horizontal="center" vertical="center"/>
    </xf>
    <xf numFmtId="2" fontId="20" fillId="0" borderId="11" xfId="2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6" fillId="2" borderId="9" xfId="1" applyFont="1" applyBorder="1" applyAlignment="1">
      <alignment vertical="center" wrapText="1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2" fontId="16" fillId="4" borderId="7" xfId="1" applyNumberFormat="1" applyFont="1" applyFill="1" applyBorder="1" applyAlignment="1">
      <alignment horizontal="center" vertical="center"/>
    </xf>
    <xf numFmtId="2" fontId="16" fillId="4" borderId="8" xfId="1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5" fillId="0" borderId="7" xfId="1" applyFont="1" applyFill="1" applyBorder="1" applyAlignment="1">
      <alignment vertical="center"/>
    </xf>
    <xf numFmtId="2" fontId="15" fillId="4" borderId="9" xfId="0" applyNumberFormat="1" applyFont="1" applyFill="1" applyBorder="1" applyAlignment="1">
      <alignment horizontal="center" vertical="center"/>
    </xf>
    <xf numFmtId="2" fontId="15" fillId="4" borderId="7" xfId="1" applyNumberFormat="1" applyFont="1" applyFill="1" applyBorder="1" applyAlignment="1">
      <alignment horizontal="center" vertical="center"/>
    </xf>
    <xf numFmtId="2" fontId="15" fillId="4" borderId="8" xfId="1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15" fillId="7" borderId="9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24" fillId="4" borderId="7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2" fontId="15" fillId="4" borderId="9" xfId="1" applyNumberFormat="1" applyFont="1" applyFill="1" applyBorder="1" applyAlignment="1">
      <alignment horizontal="center" vertical="center"/>
    </xf>
    <xf numFmtId="0" fontId="15" fillId="4" borderId="7" xfId="1" applyFont="1" applyFill="1" applyBorder="1" applyAlignment="1">
      <alignment vertical="center"/>
    </xf>
    <xf numFmtId="0" fontId="15" fillId="4" borderId="27" xfId="1" applyFont="1" applyFill="1" applyBorder="1" applyAlignment="1">
      <alignment vertical="center"/>
    </xf>
    <xf numFmtId="0" fontId="15" fillId="2" borderId="14" xfId="1" applyFont="1" applyBorder="1" applyAlignment="1">
      <alignment vertical="center"/>
    </xf>
    <xf numFmtId="0" fontId="17" fillId="4" borderId="16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9" fillId="0" borderId="0" xfId="0" applyFont="1" applyAlignment="1">
      <alignment horizontal="centerContinuous"/>
    </xf>
    <xf numFmtId="0" fontId="27" fillId="6" borderId="0" xfId="0" applyFont="1" applyFill="1" applyAlignment="1">
      <alignment horizontal="centerContinuous" vertical="center"/>
    </xf>
    <xf numFmtId="2" fontId="19" fillId="6" borderId="0" xfId="0" applyNumberFormat="1" applyFont="1" applyFill="1" applyAlignment="1">
      <alignment horizontal="centerContinuous" vertical="center"/>
    </xf>
    <xf numFmtId="2" fontId="19" fillId="0" borderId="20" xfId="0" applyNumberFormat="1" applyFont="1" applyBorder="1" applyAlignment="1">
      <alignment horizontal="centerContinuous" vertical="center"/>
    </xf>
    <xf numFmtId="0" fontId="28" fillId="0" borderId="0" xfId="0" applyFont="1"/>
    <xf numFmtId="0" fontId="28" fillId="0" borderId="0" xfId="0" applyFont="1" applyAlignment="1">
      <alignment horizontal="centerContinuous"/>
    </xf>
    <xf numFmtId="0" fontId="28" fillId="0" borderId="20" xfId="0" applyFont="1" applyBorder="1" applyAlignment="1">
      <alignment horizontal="centerContinuous"/>
    </xf>
    <xf numFmtId="0" fontId="28" fillId="0" borderId="0" xfId="0" applyFont="1" applyAlignment="1">
      <alignment horizontal="centerContinuous" vertical="center"/>
    </xf>
    <xf numFmtId="0" fontId="28" fillId="0" borderId="22" xfId="0" applyFont="1" applyBorder="1" applyAlignment="1">
      <alignment horizontal="centerContinuous" vertical="center"/>
    </xf>
    <xf numFmtId="0" fontId="28" fillId="0" borderId="22" xfId="0" applyFont="1" applyBorder="1" applyAlignment="1">
      <alignment horizontal="centerContinuous"/>
    </xf>
    <xf numFmtId="0" fontId="28" fillId="0" borderId="23" xfId="0" applyFont="1" applyBorder="1" applyAlignment="1">
      <alignment horizontal="centerContinuous"/>
    </xf>
    <xf numFmtId="0" fontId="28" fillId="0" borderId="22" xfId="0" applyFont="1" applyBorder="1"/>
    <xf numFmtId="0" fontId="29" fillId="0" borderId="0" xfId="0" applyFont="1" applyAlignment="1">
      <alignment horizontal="centerContinuous" vertical="center"/>
    </xf>
    <xf numFmtId="0" fontId="30" fillId="0" borderId="0" xfId="3" applyFont="1" applyFill="1" applyBorder="1" applyAlignment="1">
      <alignment horizontal="centerContinuous" vertical="center" wrapText="1"/>
    </xf>
    <xf numFmtId="2" fontId="30" fillId="0" borderId="0" xfId="3" applyNumberFormat="1" applyFont="1" applyFill="1" applyBorder="1" applyAlignment="1">
      <alignment horizontal="centerContinuous" vertical="center"/>
    </xf>
    <xf numFmtId="0" fontId="19" fillId="0" borderId="0" xfId="0" applyFont="1"/>
    <xf numFmtId="0" fontId="29" fillId="6" borderId="0" xfId="0" applyFont="1" applyFill="1" applyAlignment="1">
      <alignment horizontal="centerContinuous" vertical="center"/>
    </xf>
    <xf numFmtId="0" fontId="31" fillId="0" borderId="0" xfId="0" applyFont="1" applyAlignment="1">
      <alignment horizontal="centerContinuous"/>
    </xf>
    <xf numFmtId="0" fontId="28" fillId="6" borderId="0" xfId="0" applyFont="1" applyFill="1"/>
    <xf numFmtId="0" fontId="28" fillId="6" borderId="0" xfId="0" applyFont="1" applyFill="1" applyAlignment="1">
      <alignment horizontal="centerContinuous"/>
    </xf>
    <xf numFmtId="0" fontId="28" fillId="6" borderId="0" xfId="0" applyFont="1" applyFill="1" applyAlignment="1">
      <alignment horizontal="centerContinuous" vertical="center"/>
    </xf>
    <xf numFmtId="0" fontId="19" fillId="6" borderId="0" xfId="0" applyFont="1" applyFill="1" applyAlignment="1">
      <alignment horizontal="centerContinuous"/>
    </xf>
    <xf numFmtId="0" fontId="32" fillId="3" borderId="29" xfId="2" applyFont="1" applyBorder="1" applyAlignment="1">
      <alignment horizontal="center" vertical="center"/>
    </xf>
    <xf numFmtId="0" fontId="32" fillId="3" borderId="10" xfId="2" applyFont="1" applyBorder="1" applyAlignment="1">
      <alignment horizontal="center" vertical="center"/>
    </xf>
    <xf numFmtId="0" fontId="32" fillId="0" borderId="20" xfId="2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3" borderId="24" xfId="2" applyFont="1" applyBorder="1" applyAlignment="1">
      <alignment horizontal="center" vertical="center"/>
    </xf>
    <xf numFmtId="0" fontId="32" fillId="0" borderId="21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3" fillId="6" borderId="0" xfId="0" applyFont="1" applyFill="1" applyAlignment="1">
      <alignment vertical="center"/>
    </xf>
    <xf numFmtId="0" fontId="16" fillId="0" borderId="7" xfId="1" applyFont="1" applyFill="1" applyBorder="1" applyAlignment="1">
      <alignment vertical="center"/>
    </xf>
    <xf numFmtId="2" fontId="21" fillId="4" borderId="6" xfId="3" applyNumberFormat="1" applyFont="1" applyFill="1" applyBorder="1" applyAlignment="1">
      <alignment horizontal="center" vertical="center"/>
    </xf>
    <xf numFmtId="2" fontId="16" fillId="0" borderId="9" xfId="1" applyNumberFormat="1" applyFont="1" applyFill="1" applyBorder="1" applyAlignment="1">
      <alignment horizontal="center" vertical="center"/>
    </xf>
    <xf numFmtId="2" fontId="16" fillId="0" borderId="7" xfId="1" applyNumberFormat="1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2" fontId="16" fillId="4" borderId="14" xfId="1" applyNumberFormat="1" applyFont="1" applyFill="1" applyBorder="1" applyAlignment="1">
      <alignment horizontal="center" vertical="center"/>
    </xf>
    <xf numFmtId="0" fontId="28" fillId="0" borderId="22" xfId="0" applyFont="1" applyBorder="1" applyAlignment="1">
      <alignment horizontal="centerContinuous" vertical="center" wrapText="1"/>
    </xf>
    <xf numFmtId="0" fontId="19" fillId="0" borderId="22" xfId="0" applyFont="1" applyBorder="1" applyAlignment="1">
      <alignment horizontal="centerContinuous" wrapText="1"/>
    </xf>
    <xf numFmtId="0" fontId="28" fillId="0" borderId="22" xfId="0" applyFont="1" applyBorder="1" applyAlignment="1">
      <alignment horizontal="centerContinuous" wrapText="1"/>
    </xf>
    <xf numFmtId="0" fontId="31" fillId="0" borderId="22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2" fontId="15" fillId="8" borderId="9" xfId="1" applyNumberFormat="1" applyFont="1" applyFill="1" applyBorder="1" applyAlignment="1">
      <alignment horizontal="center" vertical="center"/>
    </xf>
    <xf numFmtId="2" fontId="15" fillId="8" borderId="7" xfId="1" applyNumberFormat="1" applyFont="1" applyFill="1" applyBorder="1" applyAlignment="1">
      <alignment horizontal="center" vertical="center"/>
    </xf>
    <xf numFmtId="2" fontId="20" fillId="8" borderId="11" xfId="2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13" fillId="4" borderId="9" xfId="1" applyFont="1" applyFill="1" applyBorder="1" applyAlignment="1">
      <alignment vertical="center" wrapText="1"/>
    </xf>
    <xf numFmtId="2" fontId="16" fillId="4" borderId="24" xfId="1" applyNumberFormat="1" applyFont="1" applyFill="1" applyBorder="1" applyAlignment="1">
      <alignment horizontal="center" vertical="center"/>
    </xf>
    <xf numFmtId="2" fontId="16" fillId="0" borderId="7" xfId="1" applyNumberFormat="1" applyFont="1" applyFill="1" applyBorder="1" applyAlignment="1">
      <alignment vertical="center"/>
    </xf>
    <xf numFmtId="2" fontId="16" fillId="4" borderId="7" xfId="1" applyNumberFormat="1" applyFont="1" applyFill="1" applyBorder="1" applyAlignment="1">
      <alignment vertical="center"/>
    </xf>
    <xf numFmtId="0" fontId="23" fillId="0" borderId="7" xfId="0" applyFont="1" applyBorder="1" applyAlignment="1">
      <alignment horizontal="center" vertical="center"/>
    </xf>
    <xf numFmtId="2" fontId="21" fillId="8" borderId="11" xfId="3" applyNumberFormat="1" applyFont="1" applyFill="1" applyBorder="1" applyAlignment="1">
      <alignment horizontal="center" vertical="center"/>
    </xf>
    <xf numFmtId="2" fontId="15" fillId="4" borderId="24" xfId="1" applyNumberFormat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2" fontId="20" fillId="7" borderId="6" xfId="1" applyNumberFormat="1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20" fillId="4" borderId="11" xfId="1" applyNumberFormat="1" applyFont="1" applyFill="1" applyBorder="1" applyAlignment="1">
      <alignment horizontal="center" vertical="center"/>
    </xf>
    <xf numFmtId="2" fontId="20" fillId="4" borderId="11" xfId="3" applyNumberFormat="1" applyFont="1" applyFill="1" applyBorder="1" applyAlignment="1">
      <alignment horizontal="center" vertical="center"/>
    </xf>
    <xf numFmtId="0" fontId="19" fillId="0" borderId="32" xfId="0" applyFont="1" applyBorder="1" applyAlignment="1">
      <alignment vertical="center"/>
    </xf>
    <xf numFmtId="0" fontId="19" fillId="4" borderId="32" xfId="0" applyFont="1" applyFill="1" applyBorder="1" applyAlignment="1">
      <alignment vertical="center"/>
    </xf>
    <xf numFmtId="2" fontId="8" fillId="0" borderId="11" xfId="0" applyNumberFormat="1" applyFont="1" applyBorder="1" applyAlignment="1">
      <alignment horizontal="center" vertical="center"/>
    </xf>
    <xf numFmtId="0" fontId="19" fillId="4" borderId="7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19" fillId="4" borderId="8" xfId="0" applyFont="1" applyFill="1" applyBorder="1" applyAlignment="1">
      <alignment vertical="center"/>
    </xf>
    <xf numFmtId="2" fontId="21" fillId="4" borderId="9" xfId="3" applyNumberFormat="1" applyFont="1" applyFill="1" applyBorder="1" applyAlignment="1">
      <alignment horizontal="center" vertical="center"/>
    </xf>
    <xf numFmtId="2" fontId="21" fillId="0" borderId="9" xfId="3" applyNumberFormat="1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vertical="center"/>
    </xf>
    <xf numFmtId="2" fontId="21" fillId="4" borderId="7" xfId="3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4" borderId="7" xfId="0" applyFont="1" applyFill="1" applyBorder="1" applyAlignment="1">
      <alignment vertical="center" wrapText="1"/>
    </xf>
    <xf numFmtId="0" fontId="19" fillId="4" borderId="8" xfId="0" applyFont="1" applyFill="1" applyBorder="1" applyAlignment="1">
      <alignment vertical="center" wrapText="1"/>
    </xf>
    <xf numFmtId="0" fontId="16" fillId="4" borderId="24" xfId="0" applyFont="1" applyFill="1" applyBorder="1" applyAlignment="1">
      <alignment vertical="center"/>
    </xf>
    <xf numFmtId="0" fontId="19" fillId="4" borderId="6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vertical="center"/>
    </xf>
    <xf numFmtId="0" fontId="19" fillId="4" borderId="14" xfId="0" applyFont="1" applyFill="1" applyBorder="1" applyAlignment="1">
      <alignment vertical="center" wrapText="1"/>
    </xf>
    <xf numFmtId="0" fontId="19" fillId="4" borderId="13" xfId="0" applyFont="1" applyFill="1" applyBorder="1" applyAlignment="1">
      <alignment vertical="center"/>
    </xf>
    <xf numFmtId="0" fontId="19" fillId="7" borderId="8" xfId="0" applyFont="1" applyFill="1" applyBorder="1" applyAlignment="1">
      <alignment horizontal="center" vertical="center"/>
    </xf>
    <xf numFmtId="2" fontId="15" fillId="7" borderId="8" xfId="1" applyNumberFormat="1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2" fontId="20" fillId="4" borderId="12" xfId="1" applyNumberFormat="1" applyFont="1" applyFill="1" applyBorder="1" applyAlignment="1">
      <alignment horizontal="center" vertical="center"/>
    </xf>
    <xf numFmtId="2" fontId="34" fillId="0" borderId="7" xfId="0" applyNumberFormat="1" applyFont="1" applyBorder="1" applyAlignment="1">
      <alignment horizontal="center" vertical="center"/>
    </xf>
    <xf numFmtId="2" fontId="34" fillId="4" borderId="7" xfId="0" applyNumberFormat="1" applyFont="1" applyFill="1" applyBorder="1" applyAlignment="1">
      <alignment horizontal="center" vertical="center"/>
    </xf>
    <xf numFmtId="2" fontId="34" fillId="4" borderId="8" xfId="0" applyNumberFormat="1" applyFont="1" applyFill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2" fontId="15" fillId="0" borderId="20" xfId="1" applyNumberFormat="1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4" borderId="7" xfId="0" applyFont="1" applyFill="1" applyBorder="1" applyAlignment="1">
      <alignment horizontal="left" vertical="center"/>
    </xf>
    <xf numFmtId="0" fontId="19" fillId="0" borderId="35" xfId="0" applyFont="1" applyBorder="1" applyAlignment="1">
      <alignment vertical="center"/>
    </xf>
    <xf numFmtId="0" fontId="19" fillId="4" borderId="35" xfId="0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4" borderId="11" xfId="0" applyFont="1" applyFill="1" applyBorder="1" applyAlignment="1">
      <alignment vertical="center"/>
    </xf>
    <xf numFmtId="2" fontId="15" fillId="7" borderId="24" xfId="1" applyNumberFormat="1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2" fontId="7" fillId="7" borderId="12" xfId="0" applyNumberFormat="1" applyFont="1" applyFill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15" fillId="4" borderId="34" xfId="1" applyNumberFormat="1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9" fillId="4" borderId="15" xfId="0" applyFont="1" applyFill="1" applyBorder="1" applyAlignment="1">
      <alignment vertical="center"/>
    </xf>
    <xf numFmtId="2" fontId="7" fillId="7" borderId="30" xfId="0" applyNumberFormat="1" applyFont="1" applyFill="1" applyBorder="1" applyAlignment="1">
      <alignment horizontal="center" vertical="center"/>
    </xf>
    <xf numFmtId="0" fontId="32" fillId="3" borderId="18" xfId="2" applyFont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2" fontId="15" fillId="0" borderId="7" xfId="1" applyNumberFormat="1" applyFont="1" applyFill="1" applyBorder="1" applyAlignment="1">
      <alignment vertical="center"/>
    </xf>
    <xf numFmtId="2" fontId="7" fillId="0" borderId="11" xfId="0" applyNumberFormat="1" applyFont="1" applyBorder="1" applyAlignment="1">
      <alignment horizontal="center" vertical="center"/>
    </xf>
    <xf numFmtId="2" fontId="8" fillId="2" borderId="8" xfId="1" applyNumberFormat="1" applyFont="1" applyBorder="1" applyAlignment="1">
      <alignment vertical="center"/>
    </xf>
    <xf numFmtId="2" fontId="15" fillId="4" borderId="7" xfId="1" applyNumberFormat="1" applyFont="1" applyFill="1" applyBorder="1" applyAlignment="1">
      <alignment vertical="center"/>
    </xf>
    <xf numFmtId="2" fontId="15" fillId="4" borderId="8" xfId="1" applyNumberFormat="1" applyFont="1" applyFill="1" applyBorder="1" applyAlignment="1">
      <alignment vertical="center"/>
    </xf>
    <xf numFmtId="2" fontId="8" fillId="4" borderId="9" xfId="0" applyNumberFormat="1" applyFont="1" applyFill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2" fontId="8" fillId="7" borderId="16" xfId="0" applyNumberFormat="1" applyFont="1" applyFill="1" applyBorder="1" applyAlignment="1">
      <alignment horizontal="center" vertical="center"/>
    </xf>
    <xf numFmtId="2" fontId="7" fillId="4" borderId="30" xfId="0" applyNumberFormat="1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0" fontId="14" fillId="8" borderId="9" xfId="1" applyFont="1" applyFill="1" applyBorder="1" applyAlignment="1">
      <alignment vertical="center" wrapText="1"/>
    </xf>
    <xf numFmtId="2" fontId="15" fillId="8" borderId="24" xfId="1" applyNumberFormat="1" applyFont="1" applyFill="1" applyBorder="1" applyAlignment="1">
      <alignment vertical="center"/>
    </xf>
    <xf numFmtId="0" fontId="19" fillId="8" borderId="24" xfId="0" applyFont="1" applyFill="1" applyBorder="1" applyAlignment="1">
      <alignment vertical="center" wrapText="1"/>
    </xf>
    <xf numFmtId="2" fontId="8" fillId="8" borderId="6" xfId="0" applyNumberFormat="1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vertical="center" wrapText="1"/>
    </xf>
    <xf numFmtId="0" fontId="17" fillId="8" borderId="7" xfId="0" applyFont="1" applyFill="1" applyBorder="1" applyAlignment="1">
      <alignment horizontal="center" vertical="center"/>
    </xf>
    <xf numFmtId="2" fontId="15" fillId="8" borderId="24" xfId="1" applyNumberFormat="1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vertical="center" wrapText="1"/>
    </xf>
    <xf numFmtId="2" fontId="8" fillId="8" borderId="16" xfId="0" applyNumberFormat="1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vertical="center"/>
    </xf>
    <xf numFmtId="0" fontId="17" fillId="8" borderId="9" xfId="0" applyFont="1" applyFill="1" applyBorder="1" applyAlignment="1">
      <alignment horizontal="center" vertical="center"/>
    </xf>
    <xf numFmtId="2" fontId="15" fillId="8" borderId="7" xfId="1" applyNumberFormat="1" applyFont="1" applyFill="1" applyBorder="1" applyAlignment="1">
      <alignment vertical="center"/>
    </xf>
    <xf numFmtId="2" fontId="5" fillId="2" borderId="8" xfId="1" applyNumberFormat="1" applyFont="1" applyBorder="1" applyAlignment="1">
      <alignment vertical="center"/>
    </xf>
    <xf numFmtId="2" fontId="16" fillId="7" borderId="7" xfId="1" applyNumberFormat="1" applyFont="1" applyFill="1" applyBorder="1" applyAlignment="1">
      <alignment vertical="center"/>
    </xf>
    <xf numFmtId="0" fontId="17" fillId="4" borderId="15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vertical="center" wrapText="1"/>
    </xf>
    <xf numFmtId="0" fontId="18" fillId="4" borderId="11" xfId="0" applyFont="1" applyFill="1" applyBorder="1" applyAlignment="1">
      <alignment horizontal="center" vertical="center"/>
    </xf>
    <xf numFmtId="2" fontId="16" fillId="4" borderId="24" xfId="1" applyNumberFormat="1" applyFont="1" applyFill="1" applyBorder="1" applyAlignment="1">
      <alignment vertical="center"/>
    </xf>
    <xf numFmtId="0" fontId="16" fillId="4" borderId="8" xfId="0" applyFont="1" applyFill="1" applyBorder="1" applyAlignment="1">
      <alignment vertical="center"/>
    </xf>
    <xf numFmtId="2" fontId="20" fillId="0" borderId="3" xfId="2" applyNumberFormat="1" applyFont="1" applyFill="1" applyBorder="1" applyAlignment="1">
      <alignment horizontal="center" vertical="center"/>
    </xf>
    <xf numFmtId="2" fontId="8" fillId="0" borderId="36" xfId="0" applyNumberFormat="1" applyFont="1" applyBorder="1" applyAlignment="1">
      <alignment horizontal="center" vertical="center"/>
    </xf>
    <xf numFmtId="2" fontId="8" fillId="4" borderId="3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2" fontId="16" fillId="4" borderId="9" xfId="1" applyNumberFormat="1" applyFont="1" applyFill="1" applyBorder="1" applyAlignment="1">
      <alignment horizontal="center" vertical="center"/>
    </xf>
    <xf numFmtId="2" fontId="16" fillId="4" borderId="8" xfId="1" applyNumberFormat="1" applyFont="1" applyFill="1" applyBorder="1" applyAlignment="1">
      <alignment vertical="center"/>
    </xf>
    <xf numFmtId="0" fontId="19" fillId="4" borderId="15" xfId="0" applyFont="1" applyFill="1" applyBorder="1" applyAlignment="1">
      <alignment vertical="center" wrapText="1"/>
    </xf>
    <xf numFmtId="0" fontId="19" fillId="7" borderId="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vertical="center" wrapText="1"/>
    </xf>
    <xf numFmtId="2" fontId="15" fillId="4" borderId="24" xfId="0" applyNumberFormat="1" applyFont="1" applyFill="1" applyBorder="1" applyAlignment="1">
      <alignment horizontal="center" vertical="center"/>
    </xf>
    <xf numFmtId="2" fontId="15" fillId="4" borderId="8" xfId="0" applyNumberFormat="1" applyFont="1" applyFill="1" applyBorder="1" applyAlignment="1">
      <alignment horizontal="center" vertical="center"/>
    </xf>
    <xf numFmtId="2" fontId="34" fillId="0" borderId="9" xfId="0" applyNumberFormat="1" applyFont="1" applyBorder="1" applyAlignment="1">
      <alignment horizontal="center" vertical="center"/>
    </xf>
    <xf numFmtId="2" fontId="20" fillId="4" borderId="6" xfId="1" applyNumberFormat="1" applyFont="1" applyFill="1" applyBorder="1" applyAlignment="1">
      <alignment horizontal="center" vertical="center"/>
    </xf>
    <xf numFmtId="2" fontId="15" fillId="4" borderId="7" xfId="0" applyNumberFormat="1" applyFont="1" applyFill="1" applyBorder="1" applyAlignment="1">
      <alignment horizontal="center" vertical="center"/>
    </xf>
    <xf numFmtId="0" fontId="19" fillId="4" borderId="31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2" fontId="20" fillId="0" borderId="9" xfId="1" applyNumberFormat="1" applyFont="1" applyFill="1" applyBorder="1" applyAlignment="1">
      <alignment horizontal="center" vertical="center"/>
    </xf>
    <xf numFmtId="2" fontId="21" fillId="4" borderId="12" xfId="3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Continuous" vertical="center"/>
    </xf>
    <xf numFmtId="2" fontId="15" fillId="8" borderId="8" xfId="1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9" fillId="8" borderId="14" xfId="0" applyFont="1" applyFill="1" applyBorder="1" applyAlignment="1">
      <alignment vertical="center" wrapText="1"/>
    </xf>
    <xf numFmtId="2" fontId="20" fillId="8" borderId="8" xfId="2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4" borderId="7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2" fillId="5" borderId="29" xfId="0" applyFont="1" applyFill="1" applyBorder="1" applyAlignment="1">
      <alignment horizontal="centerContinuous" vertical="center"/>
    </xf>
    <xf numFmtId="0" fontId="2" fillId="5" borderId="37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10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1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0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15" fillId="7" borderId="7" xfId="1" applyNumberFormat="1" applyFont="1" applyFill="1" applyBorder="1" applyAlignment="1">
      <alignment vertical="center"/>
    </xf>
    <xf numFmtId="0" fontId="19" fillId="7" borderId="7" xfId="0" applyFont="1" applyFill="1" applyBorder="1" applyAlignment="1">
      <alignment horizontal="center" vertical="center" wrapText="1"/>
    </xf>
    <xf numFmtId="2" fontId="21" fillId="7" borderId="6" xfId="3" applyNumberFormat="1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vertical="center" wrapText="1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39CDA13-9C0E-4968-8790-6064A795DE70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EFCA6C5-6C15-43DD-ADD5-619731C943B6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4B5719A-3681-4E8B-8B28-C1CA09593CD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CD9F78F-1E01-4FA8-B336-CB6D30B46EC7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C8D8C6A-15F9-4ADB-9640-6D3C1BCD28F5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CBE7AEAA-1146-4797-AA5A-90238373757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DF0EDFC-FF40-4620-877B-BFDC9821B9FC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74F9DB9-D37E-4FD3-9D32-A519885F500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8DD71255-8846-467B-8E96-C8D45BDD6F72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CA69F12-AA47-42D2-AE3D-885883610012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sheetPr codeName="Sheet1"/>
  <dimension ref="A1:M270"/>
  <sheetViews>
    <sheetView showGridLines="0" tabSelected="1" view="pageLayout" zoomScaleNormal="100" workbookViewId="0"/>
  </sheetViews>
  <sheetFormatPr defaultColWidth="40.63281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  <col min="13" max="13" width="40.6328125" style="2"/>
  </cols>
  <sheetData>
    <row r="1" spans="1:10" ht="19" thickBot="1" x14ac:dyDescent="0.4">
      <c r="A1" s="49" t="s">
        <v>199</v>
      </c>
      <c r="B1" s="6"/>
      <c r="C1" s="3"/>
      <c r="D1" s="3"/>
      <c r="E1" s="23"/>
      <c r="G1" s="266" t="s">
        <v>200</v>
      </c>
      <c r="H1" s="6"/>
      <c r="I1" s="3"/>
      <c r="J1" s="3"/>
    </row>
    <row r="2" spans="1:10" ht="18.899999999999999" customHeight="1" thickBot="1" x14ac:dyDescent="0.4">
      <c r="A2" s="120" t="s">
        <v>0</v>
      </c>
      <c r="B2" s="120" t="s">
        <v>77</v>
      </c>
      <c r="C2" s="120" t="s">
        <v>8</v>
      </c>
      <c r="D2" s="121" t="s">
        <v>1</v>
      </c>
      <c r="E2" s="122"/>
      <c r="F2" s="123"/>
      <c r="G2" s="120" t="s">
        <v>0</v>
      </c>
      <c r="H2" s="120" t="s">
        <v>77</v>
      </c>
      <c r="I2" s="120" t="s">
        <v>8</v>
      </c>
      <c r="J2" s="121" t="s">
        <v>1</v>
      </c>
    </row>
    <row r="3" spans="1:10" ht="32.5" customHeight="1" x14ac:dyDescent="0.35">
      <c r="A3" s="255">
        <v>0.04</v>
      </c>
      <c r="B3" s="34" t="s">
        <v>5</v>
      </c>
      <c r="C3" s="172" t="s">
        <v>197</v>
      </c>
      <c r="D3" s="41">
        <v>0.48</v>
      </c>
      <c r="E3" s="22"/>
      <c r="F3" t="s">
        <v>2</v>
      </c>
      <c r="G3" s="75">
        <f>+A11+D11</f>
        <v>6.75</v>
      </c>
      <c r="H3" s="34" t="s">
        <v>7</v>
      </c>
      <c r="I3" s="170" t="s">
        <v>230</v>
      </c>
      <c r="J3" s="46">
        <v>1.8</v>
      </c>
    </row>
    <row r="4" spans="1:10" ht="32.5" customHeight="1" x14ac:dyDescent="0.35">
      <c r="A4" s="182">
        <f t="shared" ref="A4:A11" si="0">+D3+A3</f>
        <v>0.52</v>
      </c>
      <c r="B4" s="33" t="s">
        <v>7</v>
      </c>
      <c r="C4" s="252" t="s">
        <v>198</v>
      </c>
      <c r="D4" s="42">
        <v>7.0000000000000007E-2</v>
      </c>
      <c r="E4" s="18"/>
      <c r="F4" t="s">
        <v>2</v>
      </c>
      <c r="G4" s="185">
        <f t="shared" ref="G4:G11" si="1">+G3+J3</f>
        <v>8.5500000000000007</v>
      </c>
      <c r="H4" s="73" t="s">
        <v>3</v>
      </c>
      <c r="I4" s="169" t="s">
        <v>234</v>
      </c>
      <c r="J4" s="47">
        <v>2.94</v>
      </c>
    </row>
    <row r="5" spans="1:10" ht="32.5" customHeight="1" x14ac:dyDescent="0.35">
      <c r="A5" s="183">
        <f t="shared" si="0"/>
        <v>0.59000000000000008</v>
      </c>
      <c r="B5" s="34" t="s">
        <v>5</v>
      </c>
      <c r="C5" s="253" t="s">
        <v>209</v>
      </c>
      <c r="D5" s="157">
        <v>0.34</v>
      </c>
      <c r="E5" s="19"/>
      <c r="F5" t="s">
        <v>2</v>
      </c>
      <c r="G5" s="75">
        <f t="shared" si="1"/>
        <v>11.49</v>
      </c>
      <c r="H5" s="34" t="s">
        <v>5</v>
      </c>
      <c r="I5" s="167" t="s">
        <v>258</v>
      </c>
      <c r="J5" s="168">
        <v>3.65</v>
      </c>
    </row>
    <row r="6" spans="1:10" ht="32.5" customHeight="1" x14ac:dyDescent="0.35">
      <c r="A6" s="182">
        <f t="shared" si="0"/>
        <v>0.93000000000000016</v>
      </c>
      <c r="B6" s="33" t="s">
        <v>7</v>
      </c>
      <c r="C6" s="39" t="s">
        <v>210</v>
      </c>
      <c r="D6" s="42">
        <v>0.02</v>
      </c>
      <c r="E6" s="18"/>
      <c r="G6" s="185">
        <f t="shared" si="1"/>
        <v>15.14</v>
      </c>
      <c r="H6" s="33" t="s">
        <v>7</v>
      </c>
      <c r="I6" s="159" t="s">
        <v>89</v>
      </c>
      <c r="J6" s="166">
        <v>7.97</v>
      </c>
    </row>
    <row r="7" spans="1:10" ht="32.5" customHeight="1" x14ac:dyDescent="0.35">
      <c r="A7" s="183">
        <f t="shared" si="0"/>
        <v>0.95000000000000018</v>
      </c>
      <c r="B7" s="34" t="s">
        <v>5</v>
      </c>
      <c r="C7" s="162" t="s">
        <v>88</v>
      </c>
      <c r="D7" s="157">
        <v>0.66</v>
      </c>
      <c r="E7" s="19"/>
      <c r="G7" s="75">
        <f t="shared" si="1"/>
        <v>23.11</v>
      </c>
      <c r="H7" s="43" t="s">
        <v>6</v>
      </c>
      <c r="I7" s="160" t="s">
        <v>273</v>
      </c>
      <c r="J7" s="165">
        <v>7.0000000000000007E-2</v>
      </c>
    </row>
    <row r="8" spans="1:10" ht="32.5" customHeight="1" x14ac:dyDescent="0.35">
      <c r="A8" s="182">
        <f t="shared" si="0"/>
        <v>1.6100000000000003</v>
      </c>
      <c r="B8" s="180" t="s">
        <v>6</v>
      </c>
      <c r="C8" s="169" t="s">
        <v>233</v>
      </c>
      <c r="D8" s="42">
        <v>1.39</v>
      </c>
      <c r="E8" s="19"/>
      <c r="G8" s="185">
        <f t="shared" si="1"/>
        <v>23.18</v>
      </c>
      <c r="H8" s="33" t="s">
        <v>5</v>
      </c>
      <c r="I8" s="159" t="s">
        <v>229</v>
      </c>
      <c r="J8" s="166">
        <v>4.5599999999999996</v>
      </c>
    </row>
    <row r="9" spans="1:10" ht="32.5" customHeight="1" x14ac:dyDescent="0.35">
      <c r="A9" s="183">
        <f t="shared" si="0"/>
        <v>3</v>
      </c>
      <c r="B9" s="34" t="s">
        <v>4</v>
      </c>
      <c r="C9" s="170" t="s">
        <v>232</v>
      </c>
      <c r="D9" s="258">
        <v>1</v>
      </c>
      <c r="E9" s="18"/>
      <c r="G9" s="259">
        <f t="shared" si="1"/>
        <v>27.74</v>
      </c>
      <c r="H9" s="34" t="s">
        <v>5</v>
      </c>
      <c r="I9" s="260" t="s">
        <v>259</v>
      </c>
      <c r="J9" s="168">
        <v>4.99</v>
      </c>
    </row>
    <row r="10" spans="1:10" ht="32.5" customHeight="1" x14ac:dyDescent="0.35">
      <c r="A10" s="257">
        <f t="shared" si="0"/>
        <v>4</v>
      </c>
      <c r="B10" s="73" t="s">
        <v>7</v>
      </c>
      <c r="C10" s="261" t="s">
        <v>257</v>
      </c>
      <c r="D10" s="47">
        <v>2.48</v>
      </c>
      <c r="E10" s="18"/>
      <c r="F10" t="s">
        <v>2</v>
      </c>
      <c r="G10" s="185">
        <f t="shared" si="1"/>
        <v>32.729999999999997</v>
      </c>
      <c r="H10" s="73" t="s">
        <v>7</v>
      </c>
      <c r="I10" s="204" t="s">
        <v>90</v>
      </c>
      <c r="J10" s="262">
        <v>0.71</v>
      </c>
    </row>
    <row r="11" spans="1:10" ht="32.5" customHeight="1" thickBot="1" x14ac:dyDescent="0.4">
      <c r="A11" s="184">
        <f t="shared" si="0"/>
        <v>6.48</v>
      </c>
      <c r="B11" s="36" t="s">
        <v>6</v>
      </c>
      <c r="C11" s="171" t="s">
        <v>231</v>
      </c>
      <c r="D11" s="263">
        <v>0.27</v>
      </c>
      <c r="E11" s="22"/>
      <c r="F11" s="27" t="s">
        <v>2</v>
      </c>
      <c r="G11" s="256">
        <f t="shared" si="1"/>
        <v>33.44</v>
      </c>
      <c r="H11" s="36" t="s">
        <v>6</v>
      </c>
      <c r="I11" s="164" t="s">
        <v>270</v>
      </c>
      <c r="J11" s="181">
        <v>0.2</v>
      </c>
    </row>
    <row r="12" spans="1:10" ht="18.25" customHeight="1" x14ac:dyDescent="0.35">
      <c r="A12" s="98" t="s">
        <v>208</v>
      </c>
      <c r="B12" s="99"/>
      <c r="C12" s="98"/>
      <c r="D12" s="100"/>
      <c r="E12" s="101"/>
      <c r="F12" s="102"/>
      <c r="G12" s="98" t="s">
        <v>208</v>
      </c>
      <c r="H12" s="99"/>
      <c r="I12" s="98"/>
      <c r="J12" s="100"/>
    </row>
    <row r="13" spans="1:10" ht="18.25" customHeight="1" x14ac:dyDescent="0.35">
      <c r="A13" s="98" t="s">
        <v>235</v>
      </c>
      <c r="B13" s="103"/>
      <c r="C13" s="98"/>
      <c r="D13" s="103"/>
      <c r="E13" s="104"/>
      <c r="F13" s="102"/>
      <c r="G13" s="98" t="s">
        <v>235</v>
      </c>
      <c r="H13" s="103"/>
      <c r="I13" s="98"/>
      <c r="J13" s="103"/>
    </row>
    <row r="14" spans="1:10" ht="22.9" customHeight="1" thickBot="1" x14ac:dyDescent="0.4">
      <c r="A14" s="138" t="s">
        <v>9</v>
      </c>
      <c r="B14" s="135"/>
      <c r="C14" s="136"/>
      <c r="D14" s="137"/>
      <c r="E14" s="108"/>
      <c r="F14" s="109"/>
      <c r="G14" s="106" t="s">
        <v>10</v>
      </c>
      <c r="H14" s="106"/>
      <c r="I14" s="106"/>
      <c r="J14" s="107"/>
    </row>
    <row r="15" spans="1:10" ht="24" customHeight="1" thickBot="1" x14ac:dyDescent="0.4">
      <c r="A15" s="61" t="s">
        <v>200</v>
      </c>
      <c r="B15" s="6"/>
      <c r="C15" s="3"/>
      <c r="D15" s="3"/>
      <c r="E15" s="23"/>
      <c r="G15" s="48" t="s">
        <v>113</v>
      </c>
      <c r="H15" s="6"/>
      <c r="I15" s="3"/>
      <c r="J15" s="3"/>
    </row>
    <row r="16" spans="1:10" ht="18.899999999999999" customHeight="1" thickBot="1" x14ac:dyDescent="0.4">
      <c r="A16" s="124" t="s">
        <v>0</v>
      </c>
      <c r="B16" s="120" t="s">
        <v>77</v>
      </c>
      <c r="C16" s="120" t="s">
        <v>8</v>
      </c>
      <c r="D16" s="121" t="s">
        <v>1</v>
      </c>
      <c r="E16" s="122"/>
      <c r="F16" s="123"/>
      <c r="G16" s="120" t="s">
        <v>0</v>
      </c>
      <c r="H16" s="120" t="s">
        <v>77</v>
      </c>
      <c r="I16" s="120" t="s">
        <v>8</v>
      </c>
      <c r="J16" s="121" t="s">
        <v>1</v>
      </c>
    </row>
    <row r="17" spans="1:10" ht="32.5" customHeight="1" x14ac:dyDescent="0.35">
      <c r="A17" s="86">
        <f>+G11+J11</f>
        <v>33.64</v>
      </c>
      <c r="B17" s="34" t="s">
        <v>7</v>
      </c>
      <c r="C17" s="162" t="s">
        <v>91</v>
      </c>
      <c r="D17" s="41">
        <v>0.95</v>
      </c>
      <c r="E17" s="186" t="e">
        <f>+E16+H16</f>
        <v>#VALUE!</v>
      </c>
      <c r="G17" s="76">
        <f>+A22+D22</f>
        <v>35.130000000000003</v>
      </c>
      <c r="H17" s="34" t="s">
        <v>5</v>
      </c>
      <c r="I17" s="163" t="s">
        <v>94</v>
      </c>
      <c r="J17" s="46">
        <v>0.32</v>
      </c>
    </row>
    <row r="18" spans="1:10" ht="32.5" customHeight="1" x14ac:dyDescent="0.35">
      <c r="A18" s="32">
        <f>+A17+D17</f>
        <v>34.590000000000003</v>
      </c>
      <c r="B18" s="33" t="s">
        <v>5</v>
      </c>
      <c r="C18" s="169" t="s">
        <v>271</v>
      </c>
      <c r="D18" s="42">
        <v>0.2</v>
      </c>
      <c r="E18" s="18"/>
      <c r="G18" s="56">
        <f t="shared" ref="G18:G25" si="2">+G17+J17</f>
        <v>35.450000000000003</v>
      </c>
      <c r="H18" s="33" t="s">
        <v>5</v>
      </c>
      <c r="I18" s="39" t="s">
        <v>211</v>
      </c>
      <c r="J18" s="47">
        <v>0.04</v>
      </c>
    </row>
    <row r="19" spans="1:10" ht="32.5" customHeight="1" x14ac:dyDescent="0.35">
      <c r="A19" s="86">
        <f>+A18+D18</f>
        <v>34.790000000000006</v>
      </c>
      <c r="B19" s="34" t="s">
        <v>5</v>
      </c>
      <c r="C19" s="162" t="s">
        <v>92</v>
      </c>
      <c r="D19" s="41">
        <v>0.23</v>
      </c>
      <c r="E19" s="19"/>
      <c r="G19" s="76">
        <f t="shared" si="2"/>
        <v>35.49</v>
      </c>
      <c r="H19" s="34" t="s">
        <v>4</v>
      </c>
      <c r="I19" s="162" t="s">
        <v>217</v>
      </c>
      <c r="J19" s="158">
        <v>0.02</v>
      </c>
    </row>
    <row r="20" spans="1:10" ht="32.5" customHeight="1" x14ac:dyDescent="0.35">
      <c r="A20" s="32">
        <f>+A19+D19</f>
        <v>35.020000000000003</v>
      </c>
      <c r="B20" s="73" t="s">
        <v>3</v>
      </c>
      <c r="C20" s="169" t="s">
        <v>272</v>
      </c>
      <c r="D20" s="42">
        <v>0.01</v>
      </c>
      <c r="E20" s="18"/>
      <c r="G20" s="56">
        <f t="shared" si="2"/>
        <v>35.510000000000005</v>
      </c>
      <c r="H20" s="73" t="s">
        <v>7</v>
      </c>
      <c r="I20" s="39" t="s">
        <v>95</v>
      </c>
      <c r="J20" s="47">
        <v>0.72</v>
      </c>
    </row>
    <row r="21" spans="1:10" ht="32.5" customHeight="1" x14ac:dyDescent="0.35">
      <c r="A21" s="86">
        <f>+A20+D20</f>
        <v>35.03</v>
      </c>
      <c r="B21" s="34" t="s">
        <v>7</v>
      </c>
      <c r="C21" s="173" t="s">
        <v>93</v>
      </c>
      <c r="D21" s="157">
        <v>0.06</v>
      </c>
      <c r="E21" s="19"/>
      <c r="G21" s="76">
        <f t="shared" si="2"/>
        <v>36.230000000000004</v>
      </c>
      <c r="H21" s="34" t="s">
        <v>7</v>
      </c>
      <c r="I21" s="162" t="s">
        <v>96</v>
      </c>
      <c r="J21" s="46">
        <v>0.49</v>
      </c>
    </row>
    <row r="22" spans="1:10" ht="32.5" customHeight="1" x14ac:dyDescent="0.35">
      <c r="A22" s="79">
        <f>+A21+D21</f>
        <v>35.090000000000003</v>
      </c>
      <c r="B22" s="60" t="s">
        <v>69</v>
      </c>
      <c r="C22" s="179" t="s">
        <v>85</v>
      </c>
      <c r="D22" s="152">
        <v>0.04</v>
      </c>
      <c r="E22" s="19"/>
      <c r="G22" s="141">
        <f t="shared" si="2"/>
        <v>36.720000000000006</v>
      </c>
      <c r="H22" s="231" t="s">
        <v>3</v>
      </c>
      <c r="I22" s="228" t="s">
        <v>143</v>
      </c>
      <c r="J22" s="149">
        <v>0.15</v>
      </c>
    </row>
    <row r="23" spans="1:10" ht="32.5" customHeight="1" x14ac:dyDescent="0.35">
      <c r="A23" s="86" t="s">
        <v>2</v>
      </c>
      <c r="B23" s="34" t="s">
        <v>2</v>
      </c>
      <c r="C23" s="254" t="s">
        <v>2</v>
      </c>
      <c r="D23" s="157" t="s">
        <v>2</v>
      </c>
      <c r="E23" s="18"/>
      <c r="G23" s="76">
        <f t="shared" si="2"/>
        <v>36.870000000000005</v>
      </c>
      <c r="H23" s="50" t="s">
        <v>3</v>
      </c>
      <c r="I23" s="162" t="s">
        <v>175</v>
      </c>
      <c r="J23" s="46">
        <v>0.09</v>
      </c>
    </row>
    <row r="24" spans="1:10" ht="32.5" customHeight="1" x14ac:dyDescent="0.35">
      <c r="A24" s="32" t="s">
        <v>2</v>
      </c>
      <c r="B24" s="148" t="s">
        <v>2</v>
      </c>
      <c r="C24" s="264" t="s">
        <v>2</v>
      </c>
      <c r="D24" s="265" t="s">
        <v>2</v>
      </c>
      <c r="E24" s="18"/>
      <c r="F24" s="27"/>
      <c r="G24" s="56">
        <f t="shared" si="2"/>
        <v>36.960000000000008</v>
      </c>
      <c r="H24" s="73" t="s">
        <v>3</v>
      </c>
      <c r="I24" s="39" t="s">
        <v>251</v>
      </c>
      <c r="J24" s="59">
        <v>0.14000000000000001</v>
      </c>
    </row>
    <row r="25" spans="1:10" ht="32.5" customHeight="1" thickBot="1" x14ac:dyDescent="0.4">
      <c r="A25" s="57" t="s">
        <v>2</v>
      </c>
      <c r="B25" s="51" t="s">
        <v>2</v>
      </c>
      <c r="C25" s="53" t="s">
        <v>2</v>
      </c>
      <c r="D25" s="54" t="s">
        <v>2</v>
      </c>
      <c r="E25" s="21"/>
      <c r="G25" s="77">
        <f t="shared" si="2"/>
        <v>37.100000000000009</v>
      </c>
      <c r="H25" s="81" t="s">
        <v>3</v>
      </c>
      <c r="I25" s="175" t="s">
        <v>97</v>
      </c>
      <c r="J25" s="54">
        <v>0.04</v>
      </c>
    </row>
    <row r="26" spans="1:10" ht="18.25" customHeight="1" x14ac:dyDescent="0.35">
      <c r="A26" s="98" t="s">
        <v>208</v>
      </c>
      <c r="B26" s="103"/>
      <c r="C26" s="98"/>
      <c r="D26" s="103"/>
      <c r="E26" s="104"/>
      <c r="F26" s="102"/>
      <c r="G26" s="98" t="s">
        <v>206</v>
      </c>
      <c r="H26" s="110"/>
      <c r="I26" s="111"/>
      <c r="J26" s="112"/>
    </row>
    <row r="27" spans="1:10" ht="18.25" customHeight="1" x14ac:dyDescent="0.35">
      <c r="A27" s="98" t="s">
        <v>235</v>
      </c>
      <c r="B27" s="105"/>
      <c r="C27" s="98"/>
      <c r="D27" s="103"/>
      <c r="E27" s="104"/>
      <c r="F27" s="102"/>
      <c r="G27" s="98" t="s">
        <v>235</v>
      </c>
      <c r="H27" s="105"/>
      <c r="I27" s="98"/>
      <c r="J27" s="103"/>
    </row>
    <row r="28" spans="1:10" ht="22.9" customHeight="1" x14ac:dyDescent="0.35">
      <c r="A28" s="105" t="s">
        <v>11</v>
      </c>
      <c r="B28" s="105"/>
      <c r="C28" s="98"/>
      <c r="D28" s="103"/>
      <c r="E28" s="104"/>
      <c r="F28" s="102"/>
      <c r="G28" s="105" t="s">
        <v>12</v>
      </c>
      <c r="H28" s="105"/>
      <c r="I28" s="98"/>
      <c r="J28" s="103"/>
    </row>
    <row r="29" spans="1:10" ht="18.899999999999999" customHeight="1" thickBot="1" x14ac:dyDescent="0.4">
      <c r="A29" s="49" t="s">
        <v>112</v>
      </c>
      <c r="B29" s="5"/>
      <c r="C29" s="4"/>
      <c r="D29" s="4"/>
      <c r="E29" s="17"/>
      <c r="F29" s="2"/>
      <c r="G29" s="49" t="s">
        <v>112</v>
      </c>
      <c r="H29" s="6"/>
      <c r="I29" s="6"/>
      <c r="J29" s="3"/>
    </row>
    <row r="30" spans="1:10" ht="18.899999999999999" customHeight="1" thickBot="1" x14ac:dyDescent="0.4">
      <c r="A30" s="120" t="s">
        <v>0</v>
      </c>
      <c r="B30" s="120" t="s">
        <v>77</v>
      </c>
      <c r="C30" s="120" t="s">
        <v>8</v>
      </c>
      <c r="D30" s="121" t="s">
        <v>1</v>
      </c>
      <c r="E30" s="125"/>
      <c r="F30" s="126"/>
      <c r="G30" s="120" t="s">
        <v>0</v>
      </c>
      <c r="H30" s="120" t="s">
        <v>77</v>
      </c>
      <c r="I30" s="120" t="s">
        <v>8</v>
      </c>
      <c r="J30" s="121" t="s">
        <v>1</v>
      </c>
    </row>
    <row r="31" spans="1:10" ht="32.5" customHeight="1" x14ac:dyDescent="0.35">
      <c r="A31" s="55">
        <f>+G25+J25</f>
        <v>37.140000000000008</v>
      </c>
      <c r="B31" s="43" t="s">
        <v>6</v>
      </c>
      <c r="C31" s="162" t="s">
        <v>98</v>
      </c>
      <c r="D31" s="64">
        <v>4.51</v>
      </c>
      <c r="E31" s="20"/>
      <c r="F31" s="12"/>
      <c r="G31" s="227">
        <f>+A39+D39</f>
        <v>53.170000000000009</v>
      </c>
      <c r="H31" s="226" t="s">
        <v>7</v>
      </c>
      <c r="I31" s="228" t="s">
        <v>176</v>
      </c>
      <c r="J31" s="229">
        <v>0.46</v>
      </c>
    </row>
    <row r="32" spans="1:10" ht="32.5" customHeight="1" x14ac:dyDescent="0.35">
      <c r="A32" s="56">
        <f t="shared" ref="A32:A39" si="3">+A31+D31</f>
        <v>41.650000000000006</v>
      </c>
      <c r="B32" s="180" t="s">
        <v>6</v>
      </c>
      <c r="C32" s="39" t="s">
        <v>99</v>
      </c>
      <c r="D32" s="65">
        <v>7.96</v>
      </c>
      <c r="E32" s="19"/>
      <c r="F32" s="1"/>
      <c r="G32" s="141">
        <f t="shared" ref="G32:G39" si="4">+G31+J31</f>
        <v>53.63000000000001</v>
      </c>
      <c r="H32" s="220" t="s">
        <v>6</v>
      </c>
      <c r="I32" s="230" t="s">
        <v>177</v>
      </c>
      <c r="J32" s="229">
        <v>1.97</v>
      </c>
    </row>
    <row r="33" spans="1:10" ht="32.5" customHeight="1" x14ac:dyDescent="0.35">
      <c r="A33" s="76">
        <f t="shared" si="3"/>
        <v>49.610000000000007</v>
      </c>
      <c r="B33" s="43" t="s">
        <v>6</v>
      </c>
      <c r="C33" s="170" t="s">
        <v>100</v>
      </c>
      <c r="D33" s="64">
        <v>0.89</v>
      </c>
      <c r="E33" s="19"/>
      <c r="F33" s="9"/>
      <c r="G33" s="76">
        <f t="shared" si="4"/>
        <v>55.600000000000009</v>
      </c>
      <c r="H33" s="50" t="s">
        <v>3</v>
      </c>
      <c r="I33" s="170" t="s">
        <v>228</v>
      </c>
      <c r="J33" s="68">
        <v>0.1</v>
      </c>
    </row>
    <row r="34" spans="1:10" ht="32.5" customHeight="1" x14ac:dyDescent="0.35">
      <c r="A34" s="56">
        <f t="shared" si="3"/>
        <v>50.500000000000007</v>
      </c>
      <c r="B34" s="33" t="s">
        <v>7</v>
      </c>
      <c r="C34" s="39" t="s">
        <v>101</v>
      </c>
      <c r="D34" s="65">
        <v>0.09</v>
      </c>
      <c r="E34" s="19"/>
      <c r="F34" s="1"/>
      <c r="G34" s="56">
        <f t="shared" si="4"/>
        <v>55.70000000000001</v>
      </c>
      <c r="H34" s="73" t="s">
        <v>3</v>
      </c>
      <c r="I34" s="82" t="s">
        <v>192</v>
      </c>
      <c r="J34" s="69">
        <v>0.21</v>
      </c>
    </row>
    <row r="35" spans="1:10" ht="32.5" customHeight="1" x14ac:dyDescent="0.35">
      <c r="A35" s="76">
        <f t="shared" si="3"/>
        <v>50.590000000000011</v>
      </c>
      <c r="B35" s="34" t="s">
        <v>5</v>
      </c>
      <c r="C35" s="170" t="s">
        <v>102</v>
      </c>
      <c r="D35" s="64">
        <v>0.56000000000000005</v>
      </c>
      <c r="E35" s="19"/>
      <c r="F35" s="1"/>
      <c r="G35" s="76">
        <f t="shared" si="4"/>
        <v>55.910000000000011</v>
      </c>
      <c r="H35" s="34" t="s">
        <v>7</v>
      </c>
      <c r="I35" s="162" t="s">
        <v>178</v>
      </c>
      <c r="J35" s="68">
        <v>0.17</v>
      </c>
    </row>
    <row r="36" spans="1:10" ht="32.5" customHeight="1" x14ac:dyDescent="0.35">
      <c r="A36" s="56">
        <f t="shared" si="3"/>
        <v>51.150000000000013</v>
      </c>
      <c r="B36" s="33" t="s">
        <v>4</v>
      </c>
      <c r="C36" s="39" t="s">
        <v>103</v>
      </c>
      <c r="D36" s="65">
        <v>0.36</v>
      </c>
      <c r="E36" s="19"/>
      <c r="F36" s="1"/>
      <c r="G36" s="56">
        <f t="shared" si="4"/>
        <v>56.080000000000013</v>
      </c>
      <c r="H36" s="33" t="s">
        <v>5</v>
      </c>
      <c r="I36" s="39" t="s">
        <v>212</v>
      </c>
      <c r="J36" s="69">
        <v>0.01</v>
      </c>
    </row>
    <row r="37" spans="1:10" ht="32.5" customHeight="1" x14ac:dyDescent="0.35">
      <c r="A37" s="76">
        <f t="shared" si="3"/>
        <v>51.510000000000012</v>
      </c>
      <c r="B37" s="34" t="s">
        <v>7</v>
      </c>
      <c r="C37" s="170" t="s">
        <v>104</v>
      </c>
      <c r="D37" s="64">
        <v>0.21</v>
      </c>
      <c r="E37" s="19"/>
      <c r="F37" s="1"/>
      <c r="G37" s="76">
        <f t="shared" si="4"/>
        <v>56.090000000000011</v>
      </c>
      <c r="H37" s="95" t="s">
        <v>4</v>
      </c>
      <c r="I37" s="176" t="s">
        <v>107</v>
      </c>
      <c r="J37" s="68">
        <v>0.1</v>
      </c>
    </row>
    <row r="38" spans="1:10" ht="32.5" customHeight="1" x14ac:dyDescent="0.35">
      <c r="A38" s="56">
        <f t="shared" si="3"/>
        <v>51.720000000000013</v>
      </c>
      <c r="B38" s="33" t="s">
        <v>5</v>
      </c>
      <c r="C38" s="39" t="s">
        <v>105</v>
      </c>
      <c r="D38" s="65">
        <v>1.44</v>
      </c>
      <c r="E38" s="16"/>
      <c r="F38" s="28"/>
      <c r="G38" s="56">
        <f t="shared" si="4"/>
        <v>56.190000000000012</v>
      </c>
      <c r="H38" s="62" t="s">
        <v>6</v>
      </c>
      <c r="I38" s="39" t="s">
        <v>106</v>
      </c>
      <c r="J38" s="59">
        <v>0.08</v>
      </c>
    </row>
    <row r="39" spans="1:10" ht="32.5" customHeight="1" thickBot="1" x14ac:dyDescent="0.4">
      <c r="A39" s="267">
        <f t="shared" si="3"/>
        <v>53.160000000000011</v>
      </c>
      <c r="B39" s="268" t="s">
        <v>6</v>
      </c>
      <c r="C39" s="269" t="s">
        <v>252</v>
      </c>
      <c r="D39" s="270">
        <v>0.01</v>
      </c>
      <c r="E39" s="16"/>
      <c r="F39" s="26"/>
      <c r="G39" s="201">
        <f t="shared" si="4"/>
        <v>56.27000000000001</v>
      </c>
      <c r="H39" s="81" t="s">
        <v>5</v>
      </c>
      <c r="I39" s="174" t="s">
        <v>108</v>
      </c>
      <c r="J39" s="70">
        <v>0.12</v>
      </c>
    </row>
    <row r="40" spans="1:10" ht="18.25" customHeight="1" x14ac:dyDescent="0.35">
      <c r="A40" s="98" t="s">
        <v>206</v>
      </c>
      <c r="B40" s="103"/>
      <c r="C40" s="103"/>
      <c r="D40" s="103"/>
      <c r="E40" s="104"/>
      <c r="F40" s="113"/>
      <c r="G40" s="98" t="s">
        <v>206</v>
      </c>
      <c r="H40" s="114"/>
      <c r="I40" s="98"/>
      <c r="J40" s="100"/>
    </row>
    <row r="41" spans="1:10" ht="18.25" customHeight="1" x14ac:dyDescent="0.35">
      <c r="A41" s="98" t="s">
        <v>235</v>
      </c>
      <c r="B41" s="105"/>
      <c r="C41" s="98"/>
      <c r="D41" s="103"/>
      <c r="E41" s="104"/>
      <c r="F41" s="102"/>
      <c r="G41" s="98" t="s">
        <v>235</v>
      </c>
      <c r="H41" s="103"/>
      <c r="I41" s="115"/>
      <c r="J41" s="103"/>
    </row>
    <row r="42" spans="1:10" ht="22.9" customHeight="1" thickBot="1" x14ac:dyDescent="0.4">
      <c r="A42" s="138" t="s">
        <v>71</v>
      </c>
      <c r="B42" s="139"/>
      <c r="C42" s="139"/>
      <c r="D42" s="139"/>
      <c r="E42" s="25"/>
      <c r="F42" s="24"/>
      <c r="G42" s="138" t="s">
        <v>70</v>
      </c>
      <c r="H42" s="139"/>
      <c r="I42" s="139"/>
      <c r="J42" s="139"/>
    </row>
    <row r="43" spans="1:10" ht="24" customHeight="1" thickBot="1" x14ac:dyDescent="0.4">
      <c r="A43" s="49" t="s">
        <v>112</v>
      </c>
      <c r="B43" s="6"/>
      <c r="C43" s="3"/>
      <c r="D43" s="4"/>
      <c r="E43" s="17"/>
      <c r="F43" s="13"/>
      <c r="G43" s="49" t="s">
        <v>117</v>
      </c>
      <c r="H43" s="14"/>
      <c r="I43" s="15"/>
      <c r="J43" s="4"/>
    </row>
    <row r="44" spans="1:10" ht="18.899999999999999" customHeight="1" thickBot="1" x14ac:dyDescent="0.4">
      <c r="A44" s="120" t="s">
        <v>0</v>
      </c>
      <c r="B44" s="121" t="s">
        <v>77</v>
      </c>
      <c r="C44" s="120" t="s">
        <v>8</v>
      </c>
      <c r="D44" s="121" t="s">
        <v>1</v>
      </c>
      <c r="E44" s="122"/>
      <c r="F44" s="127"/>
      <c r="G44" s="120" t="s">
        <v>0</v>
      </c>
      <c r="H44" s="120" t="s">
        <v>77</v>
      </c>
      <c r="I44" s="120" t="s">
        <v>8</v>
      </c>
      <c r="J44" s="121" t="s">
        <v>1</v>
      </c>
    </row>
    <row r="45" spans="1:10" ht="32.5" customHeight="1" x14ac:dyDescent="0.35">
      <c r="A45" s="55">
        <f>+G39+J39</f>
        <v>56.390000000000008</v>
      </c>
      <c r="B45" s="34" t="s">
        <v>5</v>
      </c>
      <c r="C45" s="162" t="s">
        <v>109</v>
      </c>
      <c r="D45" s="78">
        <v>0.2</v>
      </c>
      <c r="E45" s="19"/>
      <c r="F45" s="13"/>
      <c r="G45" s="86">
        <f>+A53+D53</f>
        <v>59.350000000000009</v>
      </c>
      <c r="H45" s="43" t="s">
        <v>6</v>
      </c>
      <c r="I45" s="272" t="s">
        <v>203</v>
      </c>
      <c r="J45" s="78">
        <v>1.51</v>
      </c>
    </row>
    <row r="46" spans="1:10" ht="32.5" customHeight="1" x14ac:dyDescent="0.35">
      <c r="A46" s="56">
        <f t="shared" ref="A46:A53" si="5">+A45+D45</f>
        <v>56.590000000000011</v>
      </c>
      <c r="B46" s="33" t="s">
        <v>5</v>
      </c>
      <c r="C46" s="189" t="s">
        <v>110</v>
      </c>
      <c r="D46" s="59">
        <v>0.23</v>
      </c>
      <c r="E46" s="19"/>
      <c r="G46" s="140">
        <f t="shared" ref="G46:G53" si="6">+G45+J45</f>
        <v>60.860000000000007</v>
      </c>
      <c r="H46" s="220" t="s">
        <v>6</v>
      </c>
      <c r="I46" s="225" t="s">
        <v>114</v>
      </c>
      <c r="J46" s="224">
        <v>4.0599999999999996</v>
      </c>
    </row>
    <row r="47" spans="1:10" ht="32.5" customHeight="1" x14ac:dyDescent="0.35">
      <c r="A47" s="76">
        <f t="shared" si="5"/>
        <v>56.820000000000007</v>
      </c>
      <c r="B47" s="34" t="s">
        <v>7</v>
      </c>
      <c r="C47" s="187" t="s">
        <v>179</v>
      </c>
      <c r="D47" s="78">
        <v>0.21</v>
      </c>
      <c r="E47" s="19"/>
      <c r="F47" s="13"/>
      <c r="G47" s="140">
        <f t="shared" si="6"/>
        <v>64.92</v>
      </c>
      <c r="H47" s="226" t="s">
        <v>7</v>
      </c>
      <c r="I47" s="225" t="s">
        <v>183</v>
      </c>
      <c r="J47" s="224">
        <v>2.89</v>
      </c>
    </row>
    <row r="48" spans="1:10" ht="32.5" customHeight="1" x14ac:dyDescent="0.35">
      <c r="A48" s="56">
        <f t="shared" si="5"/>
        <v>57.030000000000008</v>
      </c>
      <c r="B48" s="33" t="s">
        <v>5</v>
      </c>
      <c r="C48" s="188" t="s">
        <v>180</v>
      </c>
      <c r="D48" s="59">
        <v>0.89</v>
      </c>
      <c r="E48" s="19"/>
      <c r="G48" s="140">
        <f t="shared" si="6"/>
        <v>67.81</v>
      </c>
      <c r="H48" s="220" t="s">
        <v>6</v>
      </c>
      <c r="I48" s="225" t="s">
        <v>115</v>
      </c>
      <c r="J48" s="224">
        <v>2.5299999999999998</v>
      </c>
    </row>
    <row r="49" spans="1:10" ht="32.5" customHeight="1" x14ac:dyDescent="0.35">
      <c r="A49" s="76">
        <f t="shared" si="5"/>
        <v>57.920000000000009</v>
      </c>
      <c r="B49" s="43" t="s">
        <v>6</v>
      </c>
      <c r="C49" s="187" t="s">
        <v>181</v>
      </c>
      <c r="D49" s="78">
        <v>0.65</v>
      </c>
      <c r="E49" s="19"/>
      <c r="F49" s="13"/>
      <c r="G49" s="86">
        <f t="shared" si="6"/>
        <v>70.34</v>
      </c>
      <c r="H49" s="34" t="s">
        <v>5</v>
      </c>
      <c r="I49" s="194" t="s">
        <v>116</v>
      </c>
      <c r="J49" s="78">
        <v>0.87</v>
      </c>
    </row>
    <row r="50" spans="1:10" ht="32.5" customHeight="1" x14ac:dyDescent="0.35">
      <c r="A50" s="56">
        <f t="shared" si="5"/>
        <v>58.570000000000007</v>
      </c>
      <c r="B50" s="180" t="s">
        <v>6</v>
      </c>
      <c r="C50" s="271" t="s">
        <v>182</v>
      </c>
      <c r="D50" s="59">
        <v>0.3</v>
      </c>
      <c r="E50" s="19"/>
      <c r="G50" s="32">
        <f t="shared" si="6"/>
        <v>71.210000000000008</v>
      </c>
      <c r="H50" s="33" t="s">
        <v>5</v>
      </c>
      <c r="I50" s="193" t="s">
        <v>184</v>
      </c>
      <c r="J50" s="59">
        <v>0.08</v>
      </c>
    </row>
    <row r="51" spans="1:10" ht="32.5" customHeight="1" x14ac:dyDescent="0.35">
      <c r="A51" s="76">
        <f t="shared" si="5"/>
        <v>58.870000000000005</v>
      </c>
      <c r="B51" s="43" t="s">
        <v>6</v>
      </c>
      <c r="C51" s="187" t="s">
        <v>201</v>
      </c>
      <c r="D51" s="78">
        <v>0.38</v>
      </c>
      <c r="E51" s="16"/>
      <c r="F51" s="13"/>
      <c r="G51" s="86">
        <f t="shared" si="6"/>
        <v>71.290000000000006</v>
      </c>
      <c r="H51" s="34" t="s">
        <v>7</v>
      </c>
      <c r="I51" s="192" t="s">
        <v>227</v>
      </c>
      <c r="J51" s="198">
        <v>0.63</v>
      </c>
    </row>
    <row r="52" spans="1:10" ht="32.5" customHeight="1" x14ac:dyDescent="0.35">
      <c r="A52" s="56">
        <f t="shared" si="5"/>
        <v>59.250000000000007</v>
      </c>
      <c r="B52" s="33" t="s">
        <v>7</v>
      </c>
      <c r="C52" s="82" t="s">
        <v>202</v>
      </c>
      <c r="D52" s="161">
        <v>7.0000000000000007E-2</v>
      </c>
      <c r="E52" s="16"/>
      <c r="G52" s="32">
        <f t="shared" si="6"/>
        <v>71.92</v>
      </c>
      <c r="H52" s="33" t="s">
        <v>7</v>
      </c>
      <c r="I52" s="191" t="s">
        <v>185</v>
      </c>
      <c r="J52" s="199">
        <v>0.13</v>
      </c>
    </row>
    <row r="53" spans="1:10" ht="32.5" customHeight="1" thickBot="1" x14ac:dyDescent="0.4">
      <c r="A53" s="178">
        <f t="shared" si="5"/>
        <v>59.320000000000007</v>
      </c>
      <c r="B53" s="202" t="s">
        <v>69</v>
      </c>
      <c r="C53" s="177" t="s">
        <v>111</v>
      </c>
      <c r="D53" s="197">
        <v>0.03</v>
      </c>
      <c r="E53" s="16"/>
      <c r="G53" s="57">
        <f t="shared" si="6"/>
        <v>72.05</v>
      </c>
      <c r="H53" s="63" t="s">
        <v>7</v>
      </c>
      <c r="I53" s="164" t="s">
        <v>253</v>
      </c>
      <c r="J53" s="200">
        <v>0.02</v>
      </c>
    </row>
    <row r="54" spans="1:10" ht="18.25" customHeight="1" x14ac:dyDescent="0.35">
      <c r="A54" s="98" t="s">
        <v>206</v>
      </c>
      <c r="B54" s="114"/>
      <c r="C54" s="98"/>
      <c r="D54" s="103"/>
      <c r="E54" s="104"/>
      <c r="F54" s="116"/>
      <c r="G54" s="98" t="s">
        <v>170</v>
      </c>
      <c r="H54" s="117"/>
      <c r="I54" s="117"/>
      <c r="J54" s="103"/>
    </row>
    <row r="55" spans="1:10" ht="18.25" customHeight="1" x14ac:dyDescent="0.35">
      <c r="A55" s="98" t="s">
        <v>235</v>
      </c>
      <c r="B55" s="105"/>
      <c r="C55" s="115"/>
      <c r="D55" s="103"/>
      <c r="E55" s="104"/>
      <c r="F55" s="116"/>
      <c r="G55" s="98" t="s">
        <v>235</v>
      </c>
      <c r="H55" s="118"/>
      <c r="I55" s="119"/>
      <c r="J55" s="103"/>
    </row>
    <row r="56" spans="1:10" ht="22.9" customHeight="1" x14ac:dyDescent="0.35">
      <c r="A56" s="115" t="s">
        <v>72</v>
      </c>
      <c r="B56" s="105"/>
      <c r="C56" s="98"/>
      <c r="D56" s="103"/>
      <c r="E56" s="104"/>
      <c r="F56" s="116"/>
      <c r="G56" s="115" t="s">
        <v>74</v>
      </c>
      <c r="H56" s="118"/>
      <c r="I56" s="119"/>
      <c r="J56" s="103"/>
    </row>
    <row r="57" spans="1:10" ht="18.899999999999999" customHeight="1" thickBot="1" x14ac:dyDescent="0.4">
      <c r="A57" s="61" t="s">
        <v>118</v>
      </c>
      <c r="B57" s="5"/>
      <c r="C57" s="4"/>
      <c r="D57" s="4"/>
      <c r="E57" s="17"/>
      <c r="F57" s="2"/>
      <c r="G57" s="61" t="s">
        <v>193</v>
      </c>
      <c r="H57" s="6"/>
      <c r="I57" s="6"/>
      <c r="J57" s="3"/>
    </row>
    <row r="58" spans="1:10" ht="18.899999999999999" customHeight="1" thickBot="1" x14ac:dyDescent="0.4">
      <c r="A58" s="120" t="s">
        <v>0</v>
      </c>
      <c r="B58" s="120" t="s">
        <v>77</v>
      </c>
      <c r="C58" s="120" t="s">
        <v>8</v>
      </c>
      <c r="D58" s="121" t="s">
        <v>1</v>
      </c>
      <c r="E58" s="125"/>
      <c r="F58" s="126"/>
      <c r="G58" s="120" t="s">
        <v>0</v>
      </c>
      <c r="H58" s="120" t="s">
        <v>77</v>
      </c>
      <c r="I58" s="120" t="s">
        <v>8</v>
      </c>
      <c r="J58" s="207" t="s">
        <v>1</v>
      </c>
    </row>
    <row r="59" spans="1:10" ht="32.5" customHeight="1" x14ac:dyDescent="0.35">
      <c r="A59" s="195">
        <f>+G53+J53</f>
        <v>72.069999999999993</v>
      </c>
      <c r="B59" s="60" t="s">
        <v>69</v>
      </c>
      <c r="C59" s="196" t="s">
        <v>254</v>
      </c>
      <c r="D59" s="206">
        <v>0.02</v>
      </c>
      <c r="E59" s="20"/>
      <c r="F59" s="12"/>
      <c r="G59" s="55">
        <f>+A59+D59</f>
        <v>72.089999999999989</v>
      </c>
      <c r="H59" s="34" t="s">
        <v>7</v>
      </c>
      <c r="I59" s="167" t="s">
        <v>121</v>
      </c>
      <c r="J59" s="215">
        <v>0.08</v>
      </c>
    </row>
    <row r="60" spans="1:10" ht="32.5" customHeight="1" x14ac:dyDescent="0.35">
      <c r="A60" s="32" t="s">
        <v>2</v>
      </c>
      <c r="B60" s="153" t="s">
        <v>2</v>
      </c>
      <c r="C60" s="154" t="s">
        <v>2</v>
      </c>
      <c r="D60" s="65" t="s">
        <v>2</v>
      </c>
      <c r="E60" s="19"/>
      <c r="F60" s="30"/>
      <c r="G60" s="56">
        <f>+J59+G59</f>
        <v>72.169999999999987</v>
      </c>
      <c r="H60" s="180" t="s">
        <v>6</v>
      </c>
      <c r="I60" s="209" t="s">
        <v>122</v>
      </c>
      <c r="J60" s="216">
        <v>7.0000000000000007E-2</v>
      </c>
    </row>
    <row r="61" spans="1:10" ht="32.5" customHeight="1" x14ac:dyDescent="0.35">
      <c r="A61" s="76" t="s">
        <v>2</v>
      </c>
      <c r="B61" s="66" t="s">
        <v>2</v>
      </c>
      <c r="C61" s="44" t="s">
        <v>2</v>
      </c>
      <c r="D61" s="64" t="s">
        <v>2</v>
      </c>
      <c r="E61" s="19"/>
      <c r="F61" s="31"/>
      <c r="G61" s="76">
        <f t="shared" ref="G61:G67" si="7">+G60+J60</f>
        <v>72.239999999999981</v>
      </c>
      <c r="H61" s="34" t="s">
        <v>5</v>
      </c>
      <c r="I61" s="162" t="s">
        <v>123</v>
      </c>
      <c r="J61" s="208">
        <v>0.47</v>
      </c>
    </row>
    <row r="62" spans="1:10" ht="32.5" customHeight="1" x14ac:dyDescent="0.35">
      <c r="A62" s="56" t="s">
        <v>2</v>
      </c>
      <c r="B62" s="148" t="s">
        <v>2</v>
      </c>
      <c r="C62" s="151" t="s">
        <v>2</v>
      </c>
      <c r="D62" s="65" t="s">
        <v>2</v>
      </c>
      <c r="E62" s="19"/>
      <c r="F62" s="30"/>
      <c r="G62" s="56">
        <f t="shared" si="7"/>
        <v>72.70999999999998</v>
      </c>
      <c r="H62" s="33" t="s">
        <v>5</v>
      </c>
      <c r="I62" s="39" t="s">
        <v>124</v>
      </c>
      <c r="J62" s="69">
        <v>1.38</v>
      </c>
    </row>
    <row r="63" spans="1:10" ht="32.5" customHeight="1" x14ac:dyDescent="0.35">
      <c r="A63" s="87" t="s">
        <v>2</v>
      </c>
      <c r="B63" s="34" t="s">
        <v>2</v>
      </c>
      <c r="C63" s="52" t="s">
        <v>2</v>
      </c>
      <c r="D63" s="92" t="s">
        <v>2</v>
      </c>
      <c r="E63" s="19"/>
      <c r="F63" s="30"/>
      <c r="G63" s="141">
        <f t="shared" si="7"/>
        <v>74.089999999999975</v>
      </c>
      <c r="H63" s="226" t="s">
        <v>7</v>
      </c>
      <c r="I63" s="228" t="s">
        <v>186</v>
      </c>
      <c r="J63" s="229">
        <v>0.43</v>
      </c>
    </row>
    <row r="64" spans="1:10" ht="32.5" customHeight="1" x14ac:dyDescent="0.35">
      <c r="A64" s="74" t="s">
        <v>2</v>
      </c>
      <c r="B64" s="33" t="s">
        <v>2</v>
      </c>
      <c r="C64" s="38" t="s">
        <v>2</v>
      </c>
      <c r="D64" s="93" t="s">
        <v>2</v>
      </c>
      <c r="E64" s="19"/>
      <c r="F64" s="1"/>
      <c r="G64" s="56">
        <f t="shared" si="7"/>
        <v>74.519999999999982</v>
      </c>
      <c r="H64" s="73" t="s">
        <v>3</v>
      </c>
      <c r="I64" s="39" t="s">
        <v>125</v>
      </c>
      <c r="J64" s="69">
        <v>2.23</v>
      </c>
    </row>
    <row r="65" spans="1:10" ht="32.5" customHeight="1" x14ac:dyDescent="0.35">
      <c r="A65" s="88" t="s">
        <v>2</v>
      </c>
      <c r="B65" s="90" t="s">
        <v>2</v>
      </c>
      <c r="C65" s="52" t="s">
        <v>2</v>
      </c>
      <c r="D65" s="92" t="s">
        <v>2</v>
      </c>
      <c r="E65" s="19"/>
      <c r="F65" s="1"/>
      <c r="G65" s="76">
        <f t="shared" si="7"/>
        <v>76.749999999999986</v>
      </c>
      <c r="H65" s="34" t="s">
        <v>4</v>
      </c>
      <c r="I65" s="162" t="s">
        <v>126</v>
      </c>
      <c r="J65" s="68">
        <v>0.05</v>
      </c>
    </row>
    <row r="66" spans="1:10" ht="32.5" customHeight="1" x14ac:dyDescent="0.35">
      <c r="A66" s="74" t="s">
        <v>2</v>
      </c>
      <c r="B66" s="91" t="s">
        <v>2</v>
      </c>
      <c r="C66" s="38" t="s">
        <v>2</v>
      </c>
      <c r="D66" s="93" t="s">
        <v>2</v>
      </c>
      <c r="E66" s="16"/>
      <c r="F66" s="28"/>
      <c r="G66" s="56">
        <f t="shared" si="7"/>
        <v>76.799999999999983</v>
      </c>
      <c r="H66" s="73" t="s">
        <v>3</v>
      </c>
      <c r="I66" s="39" t="s">
        <v>127</v>
      </c>
      <c r="J66" s="68">
        <v>0.06</v>
      </c>
    </row>
    <row r="67" spans="1:10" ht="32.5" customHeight="1" thickBot="1" x14ac:dyDescent="0.4">
      <c r="A67" s="89" t="s">
        <v>2</v>
      </c>
      <c r="B67" s="36" t="s">
        <v>2</v>
      </c>
      <c r="C67" s="40" t="s">
        <v>2</v>
      </c>
      <c r="D67" s="94" t="s">
        <v>2</v>
      </c>
      <c r="E67" s="16"/>
      <c r="F67" s="26"/>
      <c r="G67" s="77">
        <f t="shared" si="7"/>
        <v>76.859999999999985</v>
      </c>
      <c r="H67" s="63" t="s">
        <v>4</v>
      </c>
      <c r="I67" s="164" t="s">
        <v>128</v>
      </c>
      <c r="J67" s="94">
        <v>1.23</v>
      </c>
    </row>
    <row r="68" spans="1:10" ht="18.25" customHeight="1" x14ac:dyDescent="0.35">
      <c r="A68" s="98" t="s">
        <v>170</v>
      </c>
      <c r="B68" s="103"/>
      <c r="C68" s="103"/>
      <c r="D68" s="103"/>
      <c r="E68" s="104"/>
      <c r="F68" s="113"/>
      <c r="G68" s="98" t="s">
        <v>171</v>
      </c>
      <c r="H68" s="114"/>
      <c r="I68" s="98"/>
      <c r="J68" s="100"/>
    </row>
    <row r="69" spans="1:10" ht="18.25" customHeight="1" x14ac:dyDescent="0.35">
      <c r="A69" s="98" t="s">
        <v>235</v>
      </c>
      <c r="B69" s="105"/>
      <c r="C69" s="98"/>
      <c r="D69" s="103"/>
      <c r="E69" s="104"/>
      <c r="F69" s="102"/>
      <c r="G69" s="98" t="s">
        <v>235</v>
      </c>
      <c r="H69" s="103"/>
      <c r="I69" s="115"/>
      <c r="J69" s="103"/>
    </row>
    <row r="70" spans="1:10" ht="22.9" customHeight="1" thickBot="1" x14ac:dyDescent="0.4">
      <c r="A70" s="138" t="s">
        <v>83</v>
      </c>
      <c r="B70" s="139"/>
      <c r="C70" s="139"/>
      <c r="D70" s="139"/>
      <c r="E70" s="25"/>
      <c r="F70" s="24"/>
      <c r="G70" s="138" t="s">
        <v>82</v>
      </c>
      <c r="H70" s="139"/>
      <c r="I70" s="139"/>
      <c r="J70" s="139"/>
    </row>
    <row r="71" spans="1:10" ht="23" customHeight="1" thickBot="1" x14ac:dyDescent="0.4">
      <c r="A71" s="6" t="s">
        <v>194</v>
      </c>
      <c r="B71" s="6"/>
      <c r="C71" s="3"/>
      <c r="D71" s="4"/>
      <c r="E71" s="17"/>
      <c r="F71" s="13"/>
      <c r="G71" s="217" t="s">
        <v>194</v>
      </c>
      <c r="H71" s="14"/>
      <c r="I71" s="15"/>
      <c r="J71" s="4"/>
    </row>
    <row r="72" spans="1:10" ht="18.899999999999999" customHeight="1" thickBot="1" x14ac:dyDescent="0.4">
      <c r="A72" s="120" t="s">
        <v>0</v>
      </c>
      <c r="B72" s="121" t="s">
        <v>77</v>
      </c>
      <c r="C72" s="121" t="s">
        <v>8</v>
      </c>
      <c r="D72" s="121" t="s">
        <v>1</v>
      </c>
      <c r="E72" s="122"/>
      <c r="F72" s="127"/>
      <c r="G72" s="120" t="s">
        <v>0</v>
      </c>
      <c r="H72" s="120" t="s">
        <v>77</v>
      </c>
      <c r="I72" s="120" t="s">
        <v>8</v>
      </c>
      <c r="J72" s="121" t="s">
        <v>1</v>
      </c>
    </row>
    <row r="73" spans="1:10" ht="32.5" customHeight="1" x14ac:dyDescent="0.35">
      <c r="A73" s="150">
        <f>+G67+J67</f>
        <v>78.089999999999989</v>
      </c>
      <c r="B73" s="43" t="s">
        <v>6</v>
      </c>
      <c r="C73" s="163" t="s">
        <v>129</v>
      </c>
      <c r="D73" s="92">
        <v>0.2</v>
      </c>
      <c r="E73" s="19"/>
      <c r="F73" s="13"/>
      <c r="G73" s="222">
        <f>+A81+D81</f>
        <v>80.87</v>
      </c>
      <c r="H73" s="220" t="s">
        <v>6</v>
      </c>
      <c r="I73" s="223" t="s">
        <v>221</v>
      </c>
      <c r="J73" s="224">
        <v>0.47</v>
      </c>
    </row>
    <row r="74" spans="1:10" ht="32.5" customHeight="1" x14ac:dyDescent="0.35">
      <c r="A74" s="210">
        <f t="shared" ref="A74:A81" si="8">+A73+D73</f>
        <v>78.289999999999992</v>
      </c>
      <c r="B74" s="33" t="s">
        <v>5</v>
      </c>
      <c r="C74" s="39" t="s">
        <v>216</v>
      </c>
      <c r="D74" s="93">
        <v>0.04</v>
      </c>
      <c r="E74" s="19"/>
      <c r="G74" s="210">
        <f>+G73+J73</f>
        <v>81.34</v>
      </c>
      <c r="H74" s="180" t="s">
        <v>6</v>
      </c>
      <c r="I74" s="274" t="s">
        <v>119</v>
      </c>
      <c r="J74" s="59">
        <v>0.71</v>
      </c>
    </row>
    <row r="75" spans="1:10" ht="32.5" customHeight="1" x14ac:dyDescent="0.35">
      <c r="A75" s="213">
        <f t="shared" si="8"/>
        <v>78.33</v>
      </c>
      <c r="B75" s="34" t="s">
        <v>4</v>
      </c>
      <c r="C75" s="170" t="s">
        <v>260</v>
      </c>
      <c r="D75" s="78">
        <v>0.28999999999999998</v>
      </c>
      <c r="E75" s="19"/>
      <c r="F75" s="13"/>
      <c r="G75" s="213">
        <f>+G74+J74</f>
        <v>82.05</v>
      </c>
      <c r="H75" s="43" t="s">
        <v>6</v>
      </c>
      <c r="I75" s="273" t="s">
        <v>120</v>
      </c>
      <c r="J75" s="129">
        <v>0.64</v>
      </c>
    </row>
    <row r="76" spans="1:10" ht="32.5" customHeight="1" x14ac:dyDescent="0.35">
      <c r="A76" s="210">
        <f t="shared" si="8"/>
        <v>78.62</v>
      </c>
      <c r="B76" s="33" t="s">
        <v>5</v>
      </c>
      <c r="C76" s="39" t="s">
        <v>187</v>
      </c>
      <c r="D76" s="161">
        <v>0.09</v>
      </c>
      <c r="E76" s="19"/>
      <c r="G76" s="210">
        <f>+G75+J75</f>
        <v>82.69</v>
      </c>
      <c r="H76" s="180" t="s">
        <v>6</v>
      </c>
      <c r="I76" s="39" t="s">
        <v>220</v>
      </c>
      <c r="J76" s="59">
        <v>2.3199999999999998</v>
      </c>
    </row>
    <row r="77" spans="1:10" ht="32.5" customHeight="1" x14ac:dyDescent="0.35">
      <c r="A77" s="213">
        <f t="shared" si="8"/>
        <v>78.710000000000008</v>
      </c>
      <c r="B77" s="34" t="s">
        <v>7</v>
      </c>
      <c r="C77" s="162" t="s">
        <v>188</v>
      </c>
      <c r="D77" s="78">
        <v>0.32</v>
      </c>
      <c r="E77" s="19"/>
      <c r="F77" s="13"/>
      <c r="G77" s="213">
        <f>+G76+J76</f>
        <v>85.009999999999991</v>
      </c>
      <c r="H77" s="43" t="s">
        <v>6</v>
      </c>
      <c r="I77" s="205" t="s">
        <v>219</v>
      </c>
      <c r="J77" s="129">
        <v>0.12</v>
      </c>
    </row>
    <row r="78" spans="1:10" ht="32.5" customHeight="1" x14ac:dyDescent="0.35">
      <c r="A78" s="210">
        <f t="shared" si="8"/>
        <v>79.03</v>
      </c>
      <c r="B78" s="73" t="s">
        <v>3</v>
      </c>
      <c r="C78" s="39" t="s">
        <v>226</v>
      </c>
      <c r="D78" s="211">
        <v>0.47</v>
      </c>
      <c r="E78" s="19"/>
      <c r="G78" s="288">
        <f>+G77+J77</f>
        <v>85.13</v>
      </c>
      <c r="H78" s="60" t="s">
        <v>69</v>
      </c>
      <c r="I78" s="289" t="s">
        <v>189</v>
      </c>
      <c r="J78" s="80">
        <v>0.09</v>
      </c>
    </row>
    <row r="79" spans="1:10" ht="32.5" customHeight="1" x14ac:dyDescent="0.35">
      <c r="A79" s="213">
        <f t="shared" si="8"/>
        <v>79.5</v>
      </c>
      <c r="B79" s="34" t="s">
        <v>4</v>
      </c>
      <c r="C79" s="162" t="s">
        <v>130</v>
      </c>
      <c r="D79" s="78">
        <v>1.02</v>
      </c>
      <c r="E79" s="16"/>
      <c r="F79" s="13"/>
      <c r="G79" s="76" t="s">
        <v>2</v>
      </c>
      <c r="H79" s="34" t="s">
        <v>2</v>
      </c>
      <c r="I79" s="162" t="s">
        <v>2</v>
      </c>
      <c r="J79" s="11" t="s">
        <v>2</v>
      </c>
    </row>
    <row r="80" spans="1:10" ht="32.5" customHeight="1" x14ac:dyDescent="0.35">
      <c r="A80" s="210">
        <f t="shared" si="8"/>
        <v>80.52</v>
      </c>
      <c r="B80" s="33" t="s">
        <v>4</v>
      </c>
      <c r="C80" s="189" t="s">
        <v>131</v>
      </c>
      <c r="D80" s="161">
        <v>0.12</v>
      </c>
      <c r="E80" s="16"/>
      <c r="G80" s="56" t="s">
        <v>2</v>
      </c>
      <c r="H80" s="33" t="s">
        <v>2</v>
      </c>
      <c r="I80" s="39" t="s">
        <v>2</v>
      </c>
      <c r="J80" s="203" t="s">
        <v>2</v>
      </c>
    </row>
    <row r="81" spans="1:10" ht="32.5" customHeight="1" thickBot="1" x14ac:dyDescent="0.4">
      <c r="A81" s="214">
        <f t="shared" si="8"/>
        <v>80.64</v>
      </c>
      <c r="B81" s="63" t="s">
        <v>7</v>
      </c>
      <c r="C81" s="164" t="s">
        <v>132</v>
      </c>
      <c r="D81" s="212">
        <v>0.23</v>
      </c>
      <c r="E81" s="16"/>
      <c r="G81" s="57" t="s">
        <v>2</v>
      </c>
      <c r="H81" s="81" t="s">
        <v>2</v>
      </c>
      <c r="I81" s="84" t="s">
        <v>2</v>
      </c>
      <c r="J81" s="85" t="s">
        <v>2</v>
      </c>
    </row>
    <row r="82" spans="1:10" ht="18.25" customHeight="1" x14ac:dyDescent="0.35">
      <c r="A82" s="98" t="s">
        <v>171</v>
      </c>
      <c r="B82" s="114"/>
      <c r="C82" s="98"/>
      <c r="D82" s="103"/>
      <c r="E82" s="104"/>
      <c r="F82" s="116"/>
      <c r="G82" s="98" t="s">
        <v>171</v>
      </c>
      <c r="H82" s="117"/>
      <c r="I82" s="117"/>
      <c r="J82" s="103"/>
    </row>
    <row r="83" spans="1:10" ht="18.25" customHeight="1" x14ac:dyDescent="0.35">
      <c r="A83" s="98" t="s">
        <v>235</v>
      </c>
      <c r="B83" s="105"/>
      <c r="C83" s="115"/>
      <c r="D83" s="103"/>
      <c r="E83" s="104"/>
      <c r="F83" s="116"/>
      <c r="G83" s="98" t="s">
        <v>235</v>
      </c>
      <c r="H83" s="118"/>
      <c r="I83" s="119"/>
      <c r="J83" s="103"/>
    </row>
    <row r="84" spans="1:10" ht="23.5" customHeight="1" x14ac:dyDescent="0.35">
      <c r="A84" s="115" t="s">
        <v>84</v>
      </c>
      <c r="B84" s="105"/>
      <c r="C84" s="98"/>
      <c r="D84" s="103"/>
      <c r="E84" s="104"/>
      <c r="F84" s="116"/>
      <c r="G84" s="115" t="s">
        <v>155</v>
      </c>
      <c r="H84" s="118"/>
      <c r="I84" s="119"/>
      <c r="J84" s="103"/>
    </row>
    <row r="85" spans="1:10" ht="18.899999999999999" customHeight="1" thickBot="1" x14ac:dyDescent="0.4">
      <c r="A85" s="61" t="s">
        <v>195</v>
      </c>
      <c r="B85" s="5"/>
      <c r="C85" s="4"/>
      <c r="D85" s="4"/>
      <c r="E85" s="17"/>
      <c r="F85" s="2"/>
      <c r="G85" s="217" t="s">
        <v>196</v>
      </c>
      <c r="H85" s="6"/>
      <c r="I85" s="6"/>
      <c r="J85" s="3"/>
    </row>
    <row r="86" spans="1:10" ht="18.899999999999999" customHeight="1" thickBot="1" x14ac:dyDescent="0.4">
      <c r="A86" s="120" t="s">
        <v>0</v>
      </c>
      <c r="B86" s="120" t="s">
        <v>77</v>
      </c>
      <c r="C86" s="120" t="s">
        <v>8</v>
      </c>
      <c r="D86" s="121" t="s">
        <v>1</v>
      </c>
      <c r="E86" s="125"/>
      <c r="F86" s="126"/>
      <c r="G86" s="120" t="s">
        <v>0</v>
      </c>
      <c r="H86" s="120" t="s">
        <v>77</v>
      </c>
      <c r="I86" s="120" t="s">
        <v>8</v>
      </c>
      <c r="J86" s="121" t="s">
        <v>1</v>
      </c>
    </row>
    <row r="87" spans="1:10" ht="32.5" customHeight="1" x14ac:dyDescent="0.35">
      <c r="A87" s="150">
        <f>+G78+J78</f>
        <v>85.22</v>
      </c>
      <c r="B87" s="34" t="s">
        <v>7</v>
      </c>
      <c r="C87" s="163" t="s">
        <v>190</v>
      </c>
      <c r="D87" s="219">
        <v>2.2799999999999998</v>
      </c>
      <c r="E87" s="20"/>
      <c r="F87" s="12"/>
      <c r="G87" s="195">
        <f>+A95+D95</f>
        <v>93.250000000000014</v>
      </c>
      <c r="H87" s="60" t="s">
        <v>69</v>
      </c>
      <c r="I87" s="196" t="s">
        <v>86</v>
      </c>
      <c r="J87" s="218">
        <v>0.05</v>
      </c>
    </row>
    <row r="88" spans="1:10" ht="32.5" customHeight="1" x14ac:dyDescent="0.35">
      <c r="A88" s="140">
        <f t="shared" ref="A88:A95" si="9">+A87+D87</f>
        <v>87.5</v>
      </c>
      <c r="B88" s="220" t="s">
        <v>6</v>
      </c>
      <c r="C88" s="221" t="s">
        <v>255</v>
      </c>
      <c r="D88" s="142">
        <v>2.4500000000000002</v>
      </c>
      <c r="E88" s="19"/>
      <c r="F88" s="30"/>
      <c r="G88" s="56" t="s">
        <v>2</v>
      </c>
      <c r="H88" s="155" t="s">
        <v>2</v>
      </c>
      <c r="I88" s="58" t="s">
        <v>2</v>
      </c>
      <c r="J88" s="156" t="s">
        <v>2</v>
      </c>
    </row>
    <row r="89" spans="1:10" ht="32.5" customHeight="1" x14ac:dyDescent="0.35">
      <c r="A89" s="86">
        <f t="shared" si="9"/>
        <v>89.95</v>
      </c>
      <c r="B89" s="34" t="s">
        <v>7</v>
      </c>
      <c r="C89" s="162" t="s">
        <v>191</v>
      </c>
      <c r="D89" s="64">
        <v>1.72</v>
      </c>
      <c r="E89" s="19"/>
      <c r="F89" s="31"/>
      <c r="G89" s="71" t="s">
        <v>2</v>
      </c>
      <c r="H89" s="95" t="s">
        <v>2</v>
      </c>
      <c r="I89" s="52" t="s">
        <v>2</v>
      </c>
      <c r="J89" s="68" t="s">
        <v>2</v>
      </c>
    </row>
    <row r="90" spans="1:10" ht="32.5" customHeight="1" x14ac:dyDescent="0.35">
      <c r="A90" s="32">
        <f t="shared" si="9"/>
        <v>91.67</v>
      </c>
      <c r="B90" s="180" t="s">
        <v>6</v>
      </c>
      <c r="C90" s="204" t="s">
        <v>137</v>
      </c>
      <c r="D90" s="65">
        <v>0.18</v>
      </c>
      <c r="E90" s="19"/>
      <c r="F90" s="30"/>
      <c r="G90" s="131" t="s">
        <v>2</v>
      </c>
      <c r="H90" s="33" t="s">
        <v>2</v>
      </c>
      <c r="I90" s="58" t="s">
        <v>2</v>
      </c>
      <c r="J90" s="69" t="s">
        <v>2</v>
      </c>
    </row>
    <row r="91" spans="1:10" ht="32.5" customHeight="1" x14ac:dyDescent="0.35">
      <c r="A91" s="86">
        <f t="shared" si="9"/>
        <v>91.850000000000009</v>
      </c>
      <c r="B91" s="43" t="s">
        <v>6</v>
      </c>
      <c r="C91" s="167" t="s">
        <v>138</v>
      </c>
      <c r="D91" s="92">
        <v>0.34</v>
      </c>
      <c r="E91" s="19"/>
      <c r="F91" s="30"/>
      <c r="G91" s="71" t="s">
        <v>2</v>
      </c>
      <c r="H91" s="50" t="s">
        <v>2</v>
      </c>
      <c r="I91" s="144" t="s">
        <v>2</v>
      </c>
      <c r="J91" s="68" t="s">
        <v>2</v>
      </c>
    </row>
    <row r="92" spans="1:10" ht="32.5" customHeight="1" x14ac:dyDescent="0.35">
      <c r="A92" s="32">
        <f t="shared" si="9"/>
        <v>92.190000000000012</v>
      </c>
      <c r="B92" s="180" t="s">
        <v>6</v>
      </c>
      <c r="C92" s="204" t="s">
        <v>136</v>
      </c>
      <c r="D92" s="93">
        <v>0.34</v>
      </c>
      <c r="E92" s="19"/>
      <c r="F92" s="1"/>
      <c r="G92" s="131" t="s">
        <v>2</v>
      </c>
      <c r="H92" s="73" t="s">
        <v>2</v>
      </c>
      <c r="I92" s="29" t="s">
        <v>2</v>
      </c>
      <c r="J92" s="69" t="s">
        <v>2</v>
      </c>
    </row>
    <row r="93" spans="1:10" ht="32.5" customHeight="1" x14ac:dyDescent="0.35">
      <c r="A93" s="86">
        <f t="shared" si="9"/>
        <v>92.530000000000015</v>
      </c>
      <c r="B93" s="34" t="s">
        <v>7</v>
      </c>
      <c r="C93" s="167" t="s">
        <v>135</v>
      </c>
      <c r="D93" s="92">
        <v>0.33</v>
      </c>
      <c r="E93" s="19"/>
      <c r="F93" s="1"/>
      <c r="G93" s="71" t="s">
        <v>2</v>
      </c>
      <c r="H93" s="34" t="s">
        <v>2</v>
      </c>
      <c r="I93" s="44" t="s">
        <v>2</v>
      </c>
      <c r="J93" s="68" t="s">
        <v>2</v>
      </c>
    </row>
    <row r="94" spans="1:10" ht="32.5" customHeight="1" x14ac:dyDescent="0.35">
      <c r="A94" s="32">
        <f t="shared" si="9"/>
        <v>92.860000000000014</v>
      </c>
      <c r="B94" s="33" t="s">
        <v>7</v>
      </c>
      <c r="C94" s="204" t="s">
        <v>134</v>
      </c>
      <c r="D94" s="93">
        <v>0.36</v>
      </c>
      <c r="E94" s="16"/>
      <c r="F94" s="28"/>
      <c r="G94" s="131" t="s">
        <v>2</v>
      </c>
      <c r="H94" s="33" t="s">
        <v>2</v>
      </c>
      <c r="I94" s="29" t="s">
        <v>2</v>
      </c>
      <c r="J94" s="68" t="s">
        <v>2</v>
      </c>
    </row>
    <row r="95" spans="1:10" ht="32.5" customHeight="1" thickBot="1" x14ac:dyDescent="0.4">
      <c r="A95" s="77">
        <f t="shared" si="9"/>
        <v>93.220000000000013</v>
      </c>
      <c r="B95" s="63" t="s">
        <v>5</v>
      </c>
      <c r="C95" s="164" t="s">
        <v>133</v>
      </c>
      <c r="D95" s="94">
        <v>0.03</v>
      </c>
      <c r="E95" s="16"/>
      <c r="F95" s="26"/>
      <c r="G95" s="72" t="s">
        <v>2</v>
      </c>
      <c r="H95" s="63" t="s">
        <v>2</v>
      </c>
      <c r="I95" s="45" t="s">
        <v>2</v>
      </c>
      <c r="J95" s="94" t="s">
        <v>2</v>
      </c>
    </row>
    <row r="96" spans="1:10" ht="18.899999999999999" customHeight="1" x14ac:dyDescent="0.35">
      <c r="A96" s="98" t="s">
        <v>172</v>
      </c>
      <c r="B96" s="103"/>
      <c r="C96" s="103"/>
      <c r="D96" s="103"/>
      <c r="E96" s="104"/>
      <c r="F96" s="113"/>
      <c r="G96" s="98" t="s">
        <v>172</v>
      </c>
      <c r="H96" s="114"/>
      <c r="I96" s="98"/>
      <c r="J96" s="100"/>
    </row>
    <row r="97" spans="1:10" ht="18.899999999999999" customHeight="1" x14ac:dyDescent="0.35">
      <c r="A97" s="98" t="s">
        <v>235</v>
      </c>
      <c r="B97" s="105"/>
      <c r="C97" s="98"/>
      <c r="D97" s="103"/>
      <c r="E97" s="104"/>
      <c r="F97" s="102"/>
      <c r="G97" s="98" t="s">
        <v>235</v>
      </c>
      <c r="H97" s="103"/>
      <c r="I97" s="115"/>
      <c r="J97" s="103"/>
    </row>
    <row r="98" spans="1:10" ht="22.4" customHeight="1" thickBot="1" x14ac:dyDescent="0.4">
      <c r="A98" s="138" t="s">
        <v>156</v>
      </c>
      <c r="B98" s="139"/>
      <c r="C98" s="139"/>
      <c r="D98" s="139"/>
      <c r="E98" s="25"/>
      <c r="F98" s="24"/>
      <c r="G98" s="138" t="s">
        <v>157</v>
      </c>
      <c r="H98" s="139"/>
      <c r="I98" s="139"/>
      <c r="J98" s="139"/>
    </row>
    <row r="99" spans="1:10" ht="22.5" customHeight="1" thickBot="1" x14ac:dyDescent="0.4">
      <c r="A99" s="49" t="s">
        <v>169</v>
      </c>
      <c r="B99" s="6"/>
      <c r="C99" s="3"/>
      <c r="D99" s="4"/>
      <c r="E99" s="17"/>
      <c r="F99" s="13"/>
      <c r="G99" s="61" t="s">
        <v>168</v>
      </c>
      <c r="H99" s="14"/>
      <c r="I99" s="15"/>
      <c r="J99" s="4"/>
    </row>
    <row r="100" spans="1:10" ht="18.899999999999999" customHeight="1" thickBot="1" x14ac:dyDescent="0.4">
      <c r="A100" s="120" t="s">
        <v>0</v>
      </c>
      <c r="B100" s="121" t="s">
        <v>77</v>
      </c>
      <c r="C100" s="121" t="s">
        <v>8</v>
      </c>
      <c r="D100" s="121" t="s">
        <v>1</v>
      </c>
      <c r="E100" s="122"/>
      <c r="F100" s="127"/>
      <c r="G100" s="120" t="s">
        <v>0</v>
      </c>
      <c r="H100" s="120" t="s">
        <v>77</v>
      </c>
      <c r="I100" s="120" t="s">
        <v>8</v>
      </c>
      <c r="J100" s="121" t="s">
        <v>1</v>
      </c>
    </row>
    <row r="101" spans="1:10" ht="32.5" customHeight="1" x14ac:dyDescent="0.35">
      <c r="A101" s="150">
        <f>+G87+J87</f>
        <v>93.300000000000011</v>
      </c>
      <c r="B101" s="34" t="s">
        <v>7</v>
      </c>
      <c r="C101" s="163" t="s">
        <v>139</v>
      </c>
      <c r="D101" s="92">
        <v>0.36</v>
      </c>
      <c r="E101" s="19"/>
      <c r="F101" s="13"/>
      <c r="G101" s="238">
        <f>+A109+D109</f>
        <v>113.44000000000001</v>
      </c>
      <c r="H101" s="50" t="s">
        <v>3</v>
      </c>
      <c r="I101" s="291" t="s">
        <v>272</v>
      </c>
      <c r="J101" s="78">
        <v>0.01</v>
      </c>
    </row>
    <row r="102" spans="1:10" ht="32.5" customHeight="1" x14ac:dyDescent="0.35">
      <c r="A102" s="210">
        <f t="shared" ref="A102:A109" si="10">+A101+D101</f>
        <v>93.660000000000011</v>
      </c>
      <c r="B102" s="33" t="s">
        <v>5</v>
      </c>
      <c r="C102" s="39" t="s">
        <v>140</v>
      </c>
      <c r="D102" s="93">
        <v>0.28999999999999998</v>
      </c>
      <c r="E102" s="19"/>
      <c r="G102" s="146">
        <f>+G101+J101</f>
        <v>113.45000000000002</v>
      </c>
      <c r="H102" s="33" t="s">
        <v>7</v>
      </c>
      <c r="I102" s="169" t="s">
        <v>145</v>
      </c>
      <c r="J102" s="59">
        <v>0.05</v>
      </c>
    </row>
    <row r="103" spans="1:10" ht="32.5" customHeight="1" x14ac:dyDescent="0.35">
      <c r="A103" s="213">
        <f t="shared" si="10"/>
        <v>93.950000000000017</v>
      </c>
      <c r="B103" s="235" t="s">
        <v>5</v>
      </c>
      <c r="C103" s="162" t="s">
        <v>141</v>
      </c>
      <c r="D103" s="78">
        <v>0.3</v>
      </c>
      <c r="E103" s="19"/>
      <c r="F103" s="13"/>
      <c r="G103" s="234">
        <f>+G102+J102</f>
        <v>113.50000000000001</v>
      </c>
      <c r="H103" s="60" t="s">
        <v>69</v>
      </c>
      <c r="I103" s="248" t="s">
        <v>85</v>
      </c>
      <c r="J103" s="290">
        <v>0.03</v>
      </c>
    </row>
    <row r="104" spans="1:10" ht="32.5" customHeight="1" x14ac:dyDescent="0.35">
      <c r="A104" s="210">
        <f t="shared" si="10"/>
        <v>94.250000000000014</v>
      </c>
      <c r="B104" s="62" t="s">
        <v>6</v>
      </c>
      <c r="C104" s="39" t="s">
        <v>261</v>
      </c>
      <c r="D104" s="161">
        <v>0.34</v>
      </c>
      <c r="E104" s="19"/>
      <c r="G104" s="128" t="s">
        <v>2</v>
      </c>
      <c r="H104" s="33" t="s">
        <v>2</v>
      </c>
      <c r="I104" s="39" t="s">
        <v>2</v>
      </c>
      <c r="J104" s="59" t="s">
        <v>2</v>
      </c>
    </row>
    <row r="105" spans="1:10" ht="32.5" customHeight="1" x14ac:dyDescent="0.35">
      <c r="A105" s="213">
        <f t="shared" si="10"/>
        <v>94.590000000000018</v>
      </c>
      <c r="B105" s="237" t="s">
        <v>6</v>
      </c>
      <c r="C105" s="205" t="s">
        <v>142</v>
      </c>
      <c r="D105" s="78">
        <v>0.2</v>
      </c>
      <c r="E105" s="19"/>
      <c r="F105" s="13"/>
      <c r="G105" s="37" t="s">
        <v>2</v>
      </c>
      <c r="H105" s="43" t="s">
        <v>2</v>
      </c>
      <c r="I105" s="67" t="s">
        <v>2</v>
      </c>
      <c r="J105" s="129" t="s">
        <v>2</v>
      </c>
    </row>
    <row r="106" spans="1:10" ht="32.5" customHeight="1" x14ac:dyDescent="0.35">
      <c r="A106" s="210">
        <f t="shared" si="10"/>
        <v>94.79000000000002</v>
      </c>
      <c r="B106" s="35" t="s">
        <v>5</v>
      </c>
      <c r="C106" s="39" t="s">
        <v>256</v>
      </c>
      <c r="D106" s="78">
        <v>0.82</v>
      </c>
      <c r="E106" s="19"/>
      <c r="G106" s="130" t="s">
        <v>2</v>
      </c>
      <c r="H106" s="73" t="s">
        <v>2</v>
      </c>
      <c r="I106" s="82" t="s">
        <v>2</v>
      </c>
      <c r="J106" s="59" t="s">
        <v>2</v>
      </c>
    </row>
    <row r="107" spans="1:10" ht="32.5" customHeight="1" x14ac:dyDescent="0.35">
      <c r="A107" s="232">
        <f t="shared" si="10"/>
        <v>95.610000000000014</v>
      </c>
      <c r="B107" s="231" t="s">
        <v>4</v>
      </c>
      <c r="C107" s="236" t="s">
        <v>262</v>
      </c>
      <c r="D107" s="224">
        <v>0.34</v>
      </c>
      <c r="E107" s="16"/>
      <c r="F107" s="13"/>
      <c r="G107" s="71" t="s">
        <v>2</v>
      </c>
      <c r="H107" s="34" t="s">
        <v>2</v>
      </c>
      <c r="I107" s="83" t="s">
        <v>2</v>
      </c>
      <c r="J107" s="8" t="s">
        <v>2</v>
      </c>
    </row>
    <row r="108" spans="1:10" ht="32.5" customHeight="1" x14ac:dyDescent="0.35">
      <c r="A108" s="210">
        <f t="shared" si="10"/>
        <v>95.950000000000017</v>
      </c>
      <c r="B108" s="33" t="s">
        <v>7</v>
      </c>
      <c r="C108" s="39" t="s">
        <v>213</v>
      </c>
      <c r="D108" s="161">
        <v>0.02</v>
      </c>
      <c r="E108" s="16"/>
      <c r="G108" s="131" t="s">
        <v>2</v>
      </c>
      <c r="H108" s="33" t="s">
        <v>2</v>
      </c>
      <c r="I108" s="132" t="s">
        <v>2</v>
      </c>
      <c r="J108" s="133" t="s">
        <v>2</v>
      </c>
    </row>
    <row r="109" spans="1:10" ht="32.5" customHeight="1" thickBot="1" x14ac:dyDescent="0.4">
      <c r="A109" s="214">
        <f t="shared" si="10"/>
        <v>95.970000000000013</v>
      </c>
      <c r="B109" s="63" t="s">
        <v>5</v>
      </c>
      <c r="C109" s="164" t="s">
        <v>144</v>
      </c>
      <c r="D109" s="233">
        <v>17.47</v>
      </c>
      <c r="E109" s="16"/>
      <c r="G109" s="134" t="s">
        <v>2</v>
      </c>
      <c r="H109" s="81" t="s">
        <v>2</v>
      </c>
      <c r="I109" s="84" t="s">
        <v>2</v>
      </c>
      <c r="J109" s="85" t="s">
        <v>2</v>
      </c>
    </row>
    <row r="110" spans="1:10" ht="18.25" customHeight="1" x14ac:dyDescent="0.35">
      <c r="A110" s="98" t="s">
        <v>173</v>
      </c>
      <c r="B110" s="114"/>
      <c r="C110" s="98"/>
      <c r="D110" s="103"/>
      <c r="E110" s="104"/>
      <c r="F110" s="116"/>
      <c r="G110" s="98" t="s">
        <v>173</v>
      </c>
      <c r="H110" s="117"/>
      <c r="I110" s="117"/>
      <c r="J110" s="103"/>
    </row>
    <row r="111" spans="1:10" ht="18.25" customHeight="1" x14ac:dyDescent="0.35">
      <c r="A111" s="98" t="s">
        <v>235</v>
      </c>
      <c r="B111" s="105"/>
      <c r="C111" s="115"/>
      <c r="D111" s="103"/>
      <c r="E111" s="104"/>
      <c r="F111" s="116"/>
      <c r="G111" s="98" t="s">
        <v>235</v>
      </c>
      <c r="H111" s="118"/>
      <c r="I111" s="119"/>
      <c r="J111" s="103"/>
    </row>
    <row r="112" spans="1:10" ht="22.4" customHeight="1" x14ac:dyDescent="0.35">
      <c r="A112" s="115" t="s">
        <v>158</v>
      </c>
      <c r="B112" s="105"/>
      <c r="C112" s="98"/>
      <c r="D112" s="103"/>
      <c r="E112" s="104"/>
      <c r="F112" s="115" t="s">
        <v>2</v>
      </c>
      <c r="G112" s="115" t="s">
        <v>159</v>
      </c>
      <c r="H112" s="118"/>
      <c r="I112" s="119"/>
      <c r="J112" s="103"/>
    </row>
    <row r="113" spans="1:10" ht="18.399999999999999" customHeight="1" thickBot="1" x14ac:dyDescent="0.4">
      <c r="A113" s="49" t="s">
        <v>166</v>
      </c>
      <c r="B113" s="5"/>
      <c r="C113" s="4"/>
      <c r="D113" s="4"/>
      <c r="E113" s="17"/>
      <c r="F113" s="2"/>
      <c r="G113" s="61" t="s">
        <v>165</v>
      </c>
      <c r="H113" s="6"/>
      <c r="I113" s="6"/>
      <c r="J113" s="3"/>
    </row>
    <row r="114" spans="1:10" ht="18.399999999999999" customHeight="1" thickBot="1" x14ac:dyDescent="0.4">
      <c r="A114" s="120" t="s">
        <v>0</v>
      </c>
      <c r="B114" s="120" t="s">
        <v>77</v>
      </c>
      <c r="C114" s="120" t="s">
        <v>8</v>
      </c>
      <c r="D114" s="121" t="s">
        <v>1</v>
      </c>
      <c r="E114" s="125"/>
      <c r="F114" s="126"/>
      <c r="G114" s="120" t="s">
        <v>0</v>
      </c>
      <c r="H114" s="120" t="s">
        <v>77</v>
      </c>
      <c r="I114" s="120" t="s">
        <v>8</v>
      </c>
      <c r="J114" s="121" t="s">
        <v>1</v>
      </c>
    </row>
    <row r="115" spans="1:10" ht="32.5" customHeight="1" x14ac:dyDescent="0.35">
      <c r="A115" s="145">
        <f>+G103+J103</f>
        <v>113.53000000000002</v>
      </c>
      <c r="B115" s="66" t="s">
        <v>6</v>
      </c>
      <c r="C115" s="163" t="s">
        <v>215</v>
      </c>
      <c r="D115" s="219">
        <v>0.01</v>
      </c>
      <c r="E115" s="20"/>
      <c r="F115" s="12"/>
      <c r="G115" s="145">
        <f>+A123+D123</f>
        <v>125.94000000000003</v>
      </c>
      <c r="H115" s="34" t="s">
        <v>7</v>
      </c>
      <c r="I115" s="163" t="s">
        <v>148</v>
      </c>
      <c r="J115" s="68">
        <v>7.0000000000000007E-2</v>
      </c>
    </row>
    <row r="116" spans="1:10" ht="32.5" customHeight="1" x14ac:dyDescent="0.35">
      <c r="A116" s="130">
        <f t="shared" ref="A116:A123" si="11">+A115+D115</f>
        <v>113.54000000000002</v>
      </c>
      <c r="B116" s="35" t="s">
        <v>5</v>
      </c>
      <c r="C116" s="169" t="s">
        <v>263</v>
      </c>
      <c r="D116" s="65">
        <v>0.25</v>
      </c>
      <c r="E116" s="19"/>
      <c r="F116" s="30"/>
      <c r="G116" s="131">
        <f t="shared" ref="G116:G123" si="12">+G115+J115</f>
        <v>126.01000000000002</v>
      </c>
      <c r="H116" s="155" t="s">
        <v>3</v>
      </c>
      <c r="I116" s="39" t="s">
        <v>267</v>
      </c>
      <c r="J116" s="156">
        <v>0.7</v>
      </c>
    </row>
    <row r="117" spans="1:10" ht="32.5" customHeight="1" x14ac:dyDescent="0.35">
      <c r="A117" s="245">
        <f t="shared" si="11"/>
        <v>113.79000000000002</v>
      </c>
      <c r="B117" s="34" t="s">
        <v>4</v>
      </c>
      <c r="C117" s="170" t="s">
        <v>264</v>
      </c>
      <c r="D117" s="64">
        <v>0.19</v>
      </c>
      <c r="E117" s="19"/>
      <c r="F117" s="31"/>
      <c r="G117" s="71">
        <f t="shared" si="12"/>
        <v>126.71000000000002</v>
      </c>
      <c r="H117" s="34" t="s">
        <v>7</v>
      </c>
      <c r="I117" s="170" t="s">
        <v>274</v>
      </c>
      <c r="J117" s="68">
        <v>1.56</v>
      </c>
    </row>
    <row r="118" spans="1:10" ht="32.5" customHeight="1" x14ac:dyDescent="0.35">
      <c r="A118" s="130">
        <f t="shared" si="11"/>
        <v>113.98000000000002</v>
      </c>
      <c r="B118" s="33" t="s">
        <v>7</v>
      </c>
      <c r="C118" s="243" t="s">
        <v>265</v>
      </c>
      <c r="D118" s="240">
        <v>1.75</v>
      </c>
      <c r="E118" s="19"/>
      <c r="F118" s="30"/>
      <c r="G118" s="131">
        <f t="shared" si="12"/>
        <v>128.27000000000001</v>
      </c>
      <c r="H118" s="35" t="s">
        <v>5</v>
      </c>
      <c r="I118" s="39" t="s">
        <v>268</v>
      </c>
      <c r="J118" s="69">
        <v>1.8</v>
      </c>
    </row>
    <row r="119" spans="1:10" ht="32.5" customHeight="1" x14ac:dyDescent="0.35">
      <c r="A119" s="245">
        <f t="shared" si="11"/>
        <v>115.73000000000002</v>
      </c>
      <c r="B119" s="249" t="s">
        <v>5</v>
      </c>
      <c r="C119" s="173" t="s">
        <v>147</v>
      </c>
      <c r="D119" s="242">
        <v>0.33</v>
      </c>
      <c r="E119" s="16"/>
      <c r="F119" s="30"/>
      <c r="G119" s="71">
        <f t="shared" si="12"/>
        <v>130.07000000000002</v>
      </c>
      <c r="H119" s="34" t="s">
        <v>7</v>
      </c>
      <c r="I119" s="162" t="s">
        <v>149</v>
      </c>
      <c r="J119" s="68">
        <v>3.76</v>
      </c>
    </row>
    <row r="120" spans="1:10" ht="32.5" customHeight="1" x14ac:dyDescent="0.35">
      <c r="A120" s="130">
        <f t="shared" si="11"/>
        <v>116.06000000000002</v>
      </c>
      <c r="B120" s="33" t="s">
        <v>7</v>
      </c>
      <c r="C120" s="244" t="s">
        <v>214</v>
      </c>
      <c r="D120" s="241">
        <v>3.54</v>
      </c>
      <c r="E120" s="19"/>
      <c r="F120" s="1"/>
      <c r="G120" s="131">
        <f t="shared" si="12"/>
        <v>133.83000000000001</v>
      </c>
      <c r="H120" s="155" t="s">
        <v>3</v>
      </c>
      <c r="I120" s="209" t="s">
        <v>150</v>
      </c>
      <c r="J120" s="69">
        <v>6.76</v>
      </c>
    </row>
    <row r="121" spans="1:10" ht="32.5" customHeight="1" x14ac:dyDescent="0.35">
      <c r="A121" s="245">
        <f t="shared" si="11"/>
        <v>119.60000000000002</v>
      </c>
      <c r="B121" s="249" t="s">
        <v>5</v>
      </c>
      <c r="C121" s="170" t="s">
        <v>275</v>
      </c>
      <c r="D121" s="92">
        <v>5.12</v>
      </c>
      <c r="E121" s="19"/>
      <c r="F121" s="1"/>
      <c r="G121" s="71">
        <f t="shared" si="12"/>
        <v>140.59</v>
      </c>
      <c r="H121" s="66" t="s">
        <v>6</v>
      </c>
      <c r="I121" s="173" t="s">
        <v>269</v>
      </c>
      <c r="J121" s="143">
        <v>1.68</v>
      </c>
    </row>
    <row r="122" spans="1:10" ht="32.5" customHeight="1" x14ac:dyDescent="0.35">
      <c r="A122" s="130">
        <f t="shared" si="11"/>
        <v>124.72000000000003</v>
      </c>
      <c r="B122" s="35" t="s">
        <v>5</v>
      </c>
      <c r="C122" s="39" t="s">
        <v>146</v>
      </c>
      <c r="D122" s="93">
        <v>0.77</v>
      </c>
      <c r="E122" s="16"/>
      <c r="F122" s="28"/>
      <c r="G122" s="131">
        <f t="shared" si="12"/>
        <v>142.27000000000001</v>
      </c>
      <c r="H122" s="33" t="s">
        <v>7</v>
      </c>
      <c r="I122" s="39" t="s">
        <v>225</v>
      </c>
      <c r="J122" s="250">
        <v>1.18</v>
      </c>
    </row>
    <row r="123" spans="1:10" ht="32.5" customHeight="1" thickBot="1" x14ac:dyDescent="0.4">
      <c r="A123" s="72">
        <f t="shared" si="11"/>
        <v>125.49000000000002</v>
      </c>
      <c r="B123" s="63" t="s">
        <v>7</v>
      </c>
      <c r="C123" s="171" t="s">
        <v>266</v>
      </c>
      <c r="D123" s="94">
        <v>0.45</v>
      </c>
      <c r="E123" s="16"/>
      <c r="F123" s="26"/>
      <c r="G123" s="72">
        <f t="shared" si="12"/>
        <v>143.45000000000002</v>
      </c>
      <c r="H123" s="63" t="s">
        <v>7</v>
      </c>
      <c r="I123" s="164" t="s">
        <v>224</v>
      </c>
      <c r="J123" s="94">
        <v>3.54</v>
      </c>
    </row>
    <row r="124" spans="1:10" ht="18.399999999999999" customHeight="1" x14ac:dyDescent="0.35">
      <c r="A124" s="98" t="s">
        <v>174</v>
      </c>
      <c r="B124" s="103"/>
      <c r="C124" s="103"/>
      <c r="D124" s="103"/>
      <c r="E124" s="104"/>
      <c r="F124" s="113"/>
      <c r="G124" s="98" t="s">
        <v>174</v>
      </c>
      <c r="H124" s="114"/>
      <c r="I124" s="98"/>
      <c r="J124" s="100"/>
    </row>
    <row r="125" spans="1:10" ht="18.399999999999999" customHeight="1" x14ac:dyDescent="0.35">
      <c r="A125" s="98" t="s">
        <v>235</v>
      </c>
      <c r="B125" s="105"/>
      <c r="C125" s="98"/>
      <c r="D125" s="103"/>
      <c r="E125" s="104"/>
      <c r="F125" s="102"/>
      <c r="G125" s="98" t="s">
        <v>235</v>
      </c>
      <c r="H125" s="103"/>
      <c r="I125" s="115"/>
      <c r="J125" s="103"/>
    </row>
    <row r="126" spans="1:10" ht="22.4" customHeight="1" thickBot="1" x14ac:dyDescent="0.4">
      <c r="A126" s="138" t="s">
        <v>160</v>
      </c>
      <c r="B126" s="139"/>
      <c r="C126" s="139"/>
      <c r="D126" s="139"/>
      <c r="E126" s="25"/>
      <c r="F126" s="24"/>
      <c r="G126" s="138" t="s">
        <v>161</v>
      </c>
      <c r="H126" s="139"/>
      <c r="I126" s="139"/>
      <c r="J126" s="139"/>
    </row>
    <row r="127" spans="1:10" ht="22" customHeight="1" thickBot="1" x14ac:dyDescent="0.4">
      <c r="A127" s="61" t="s">
        <v>165</v>
      </c>
      <c r="B127" s="6"/>
      <c r="C127" s="3"/>
      <c r="D127" s="4"/>
      <c r="E127" s="17"/>
      <c r="F127" s="13"/>
      <c r="G127" s="49" t="s">
        <v>205</v>
      </c>
      <c r="H127" s="14"/>
      <c r="I127" s="15"/>
      <c r="J127" s="4"/>
    </row>
    <row r="128" spans="1:10" ht="18.399999999999999" customHeight="1" thickBot="1" x14ac:dyDescent="0.4">
      <c r="A128" s="120" t="s">
        <v>0</v>
      </c>
      <c r="B128" s="121" t="s">
        <v>77</v>
      </c>
      <c r="C128" s="121" t="s">
        <v>8</v>
      </c>
      <c r="D128" s="121" t="s">
        <v>1</v>
      </c>
      <c r="E128" s="122"/>
      <c r="F128" s="127"/>
      <c r="G128" s="120" t="s">
        <v>0</v>
      </c>
      <c r="H128" s="121" t="s">
        <v>77</v>
      </c>
      <c r="I128" s="120" t="s">
        <v>8</v>
      </c>
      <c r="J128" s="121" t="s">
        <v>1</v>
      </c>
    </row>
    <row r="129" spans="1:10" ht="32.5" customHeight="1" x14ac:dyDescent="0.35">
      <c r="A129" s="145">
        <f>+G123+J123</f>
        <v>146.99</v>
      </c>
      <c r="B129" s="249" t="s">
        <v>5</v>
      </c>
      <c r="C129" s="163" t="s">
        <v>151</v>
      </c>
      <c r="D129" s="92">
        <v>2.0099999999999998</v>
      </c>
      <c r="E129" s="19"/>
      <c r="F129" s="13"/>
      <c r="G129" s="238">
        <f>+A134+D134</f>
        <v>160.73000000000002</v>
      </c>
      <c r="H129" s="34" t="s">
        <v>7</v>
      </c>
      <c r="I129" s="162" t="s">
        <v>152</v>
      </c>
      <c r="J129" s="78">
        <v>0.96</v>
      </c>
    </row>
    <row r="130" spans="1:10" ht="32.5" customHeight="1" x14ac:dyDescent="0.35">
      <c r="A130" s="146">
        <f>+A129+D129</f>
        <v>149</v>
      </c>
      <c r="B130" s="33" t="s">
        <v>7</v>
      </c>
      <c r="C130" s="39" t="s">
        <v>223</v>
      </c>
      <c r="D130" s="93">
        <v>1.25</v>
      </c>
      <c r="E130" s="19"/>
      <c r="G130" s="146">
        <f>+G129+J129</f>
        <v>161.69000000000003</v>
      </c>
      <c r="H130" s="62" t="s">
        <v>6</v>
      </c>
      <c r="I130" s="169" t="s">
        <v>153</v>
      </c>
      <c r="J130" s="59">
        <v>0.37</v>
      </c>
    </row>
    <row r="131" spans="1:10" ht="32.5" customHeight="1" x14ac:dyDescent="0.35">
      <c r="A131" s="147">
        <f>+A130+D130</f>
        <v>150.25</v>
      </c>
      <c r="B131" s="34" t="s">
        <v>4</v>
      </c>
      <c r="C131" s="162" t="s">
        <v>218</v>
      </c>
      <c r="D131" s="78">
        <v>1.34</v>
      </c>
      <c r="E131" s="19"/>
      <c r="F131" s="13"/>
      <c r="G131" s="147">
        <f>+G130+J130</f>
        <v>162.06000000000003</v>
      </c>
      <c r="H131" s="249" t="s">
        <v>5</v>
      </c>
      <c r="I131" s="190" t="s">
        <v>204</v>
      </c>
      <c r="J131" s="143">
        <v>0.05</v>
      </c>
    </row>
    <row r="132" spans="1:10" ht="32.5" customHeight="1" x14ac:dyDescent="0.35">
      <c r="A132" s="146">
        <f>+A131+D131</f>
        <v>151.59</v>
      </c>
      <c r="B132" s="33" t="s">
        <v>7</v>
      </c>
      <c r="C132" s="204" t="s">
        <v>154</v>
      </c>
      <c r="D132" s="161">
        <v>0.55000000000000004</v>
      </c>
      <c r="E132" s="19"/>
      <c r="G132" s="234">
        <f>+G131+J131</f>
        <v>162.11000000000004</v>
      </c>
      <c r="H132" s="251" t="s">
        <v>164</v>
      </c>
      <c r="I132" s="248" t="s">
        <v>87</v>
      </c>
      <c r="J132" s="251" t="s">
        <v>164</v>
      </c>
    </row>
    <row r="133" spans="1:10" ht="32.5" customHeight="1" x14ac:dyDescent="0.35">
      <c r="A133" s="147">
        <f>+A132+D132</f>
        <v>152.14000000000001</v>
      </c>
      <c r="B133" s="34" t="s">
        <v>7</v>
      </c>
      <c r="C133" s="190" t="s">
        <v>222</v>
      </c>
      <c r="D133" s="78">
        <v>0.01</v>
      </c>
      <c r="E133" s="19"/>
      <c r="F133" s="13"/>
      <c r="G133" s="37" t="s">
        <v>2</v>
      </c>
      <c r="H133" s="43" t="s">
        <v>2</v>
      </c>
      <c r="I133" s="67" t="s">
        <v>2</v>
      </c>
      <c r="J133" s="129" t="s">
        <v>2</v>
      </c>
    </row>
    <row r="134" spans="1:10" ht="32.5" customHeight="1" x14ac:dyDescent="0.35">
      <c r="A134" s="234">
        <f>+A133+D133</f>
        <v>152.15</v>
      </c>
      <c r="B134" s="60" t="s">
        <v>69</v>
      </c>
      <c r="C134" s="248" t="s">
        <v>167</v>
      </c>
      <c r="D134" s="80">
        <v>8.58</v>
      </c>
      <c r="E134" s="19"/>
      <c r="G134" s="130" t="s">
        <v>2</v>
      </c>
      <c r="H134" s="73" t="s">
        <v>2</v>
      </c>
      <c r="I134" s="82" t="s">
        <v>2</v>
      </c>
      <c r="J134" s="59" t="s">
        <v>2</v>
      </c>
    </row>
    <row r="135" spans="1:10" ht="32.5" customHeight="1" x14ac:dyDescent="0.35">
      <c r="A135" s="147" t="s">
        <v>2</v>
      </c>
      <c r="B135" s="50" t="s">
        <v>2</v>
      </c>
      <c r="C135" s="247" t="s">
        <v>2</v>
      </c>
      <c r="D135" s="78" t="s">
        <v>2</v>
      </c>
      <c r="E135" s="16"/>
      <c r="F135" s="13"/>
      <c r="G135" s="71" t="s">
        <v>2</v>
      </c>
      <c r="H135" s="34" t="s">
        <v>2</v>
      </c>
      <c r="I135" s="83" t="s">
        <v>2</v>
      </c>
      <c r="J135" s="8" t="s">
        <v>2</v>
      </c>
    </row>
    <row r="136" spans="1:10" ht="32.5" customHeight="1" x14ac:dyDescent="0.35">
      <c r="A136" s="146" t="s">
        <v>2</v>
      </c>
      <c r="B136" s="33" t="s">
        <v>2</v>
      </c>
      <c r="C136" s="82" t="s">
        <v>73</v>
      </c>
      <c r="D136" s="161" t="s">
        <v>2</v>
      </c>
      <c r="E136" s="16"/>
      <c r="G136" s="131" t="s">
        <v>2</v>
      </c>
      <c r="H136" s="33" t="s">
        <v>2</v>
      </c>
      <c r="I136" s="132" t="s">
        <v>2</v>
      </c>
      <c r="J136" s="133" t="s">
        <v>2</v>
      </c>
    </row>
    <row r="137" spans="1:10" ht="32.5" customHeight="1" thickBot="1" x14ac:dyDescent="0.4">
      <c r="A137" s="246" t="s">
        <v>2</v>
      </c>
      <c r="B137" s="63" t="s">
        <v>2</v>
      </c>
      <c r="C137" s="239" t="s">
        <v>2</v>
      </c>
      <c r="D137" s="233" t="s">
        <v>2</v>
      </c>
      <c r="E137" s="16"/>
      <c r="G137" s="134" t="s">
        <v>2</v>
      </c>
      <c r="H137" s="81" t="s">
        <v>2</v>
      </c>
      <c r="I137" s="84" t="s">
        <v>2</v>
      </c>
      <c r="J137" s="85" t="s">
        <v>2</v>
      </c>
    </row>
    <row r="138" spans="1:10" ht="18.25" customHeight="1" x14ac:dyDescent="0.35">
      <c r="A138" s="98" t="s">
        <v>174</v>
      </c>
      <c r="B138" s="114"/>
      <c r="C138" s="98"/>
      <c r="D138" s="103"/>
      <c r="E138" s="104"/>
      <c r="F138" s="116"/>
      <c r="G138" s="98" t="s">
        <v>207</v>
      </c>
      <c r="H138" s="117"/>
      <c r="I138" s="117"/>
      <c r="J138" s="103"/>
    </row>
    <row r="139" spans="1:10" ht="18.25" customHeight="1" x14ac:dyDescent="0.35">
      <c r="A139" s="98" t="s">
        <v>235</v>
      </c>
      <c r="B139" s="105"/>
      <c r="C139" s="115"/>
      <c r="D139" s="103"/>
      <c r="E139" s="104"/>
      <c r="F139" s="116"/>
      <c r="G139" s="98" t="s">
        <v>235</v>
      </c>
      <c r="H139" s="118"/>
      <c r="I139" s="119"/>
      <c r="J139" s="103"/>
    </row>
    <row r="140" spans="1:10" ht="22.4" customHeight="1" x14ac:dyDescent="0.35">
      <c r="A140" s="115" t="s">
        <v>162</v>
      </c>
      <c r="B140" s="105"/>
      <c r="C140" s="115"/>
      <c r="D140" s="103"/>
      <c r="E140" s="104"/>
      <c r="F140" s="116"/>
      <c r="G140" s="115" t="s">
        <v>163</v>
      </c>
      <c r="H140" s="118"/>
      <c r="I140" s="119"/>
      <c r="J140" s="103"/>
    </row>
    <row r="141" spans="1:10" ht="18.899999999999999" customHeight="1" x14ac:dyDescent="0.35"/>
    <row r="142" spans="1:10" ht="18.899999999999999" customHeight="1" x14ac:dyDescent="0.35"/>
    <row r="143" spans="1:10" ht="18.899999999999999" customHeight="1" x14ac:dyDescent="0.35"/>
    <row r="144" spans="1:10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8B1C1-FA60-4455-A119-7A8A1861462B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275" t="s">
        <v>236</v>
      </c>
      <c r="B1" s="276"/>
      <c r="C1" s="275" t="s">
        <v>236</v>
      </c>
      <c r="D1" s="277"/>
    </row>
    <row r="2" spans="1:4" ht="19.25" customHeight="1" x14ac:dyDescent="0.35">
      <c r="A2" s="278" t="s">
        <v>37</v>
      </c>
      <c r="B2" s="279" t="s">
        <v>50</v>
      </c>
      <c r="C2" s="278" t="s">
        <v>13</v>
      </c>
      <c r="D2" s="280" t="s">
        <v>38</v>
      </c>
    </row>
    <row r="3" spans="1:4" ht="19.25" customHeight="1" x14ac:dyDescent="0.35">
      <c r="A3" s="10" t="s">
        <v>66</v>
      </c>
      <c r="B3" s="7" t="s">
        <v>51</v>
      </c>
      <c r="C3" s="10" t="s">
        <v>14</v>
      </c>
      <c r="D3" s="281" t="s">
        <v>39</v>
      </c>
    </row>
    <row r="4" spans="1:4" ht="19.25" customHeight="1" x14ac:dyDescent="0.35">
      <c r="A4" s="278" t="s">
        <v>36</v>
      </c>
      <c r="B4" s="279" t="s">
        <v>52</v>
      </c>
      <c r="C4" s="278" t="s">
        <v>237</v>
      </c>
      <c r="D4" s="282" t="s">
        <v>67</v>
      </c>
    </row>
    <row r="5" spans="1:4" ht="19.25" customHeight="1" x14ac:dyDescent="0.35">
      <c r="A5" s="10" t="s">
        <v>35</v>
      </c>
      <c r="B5" s="7" t="s">
        <v>53</v>
      </c>
      <c r="C5" s="10" t="s">
        <v>238</v>
      </c>
      <c r="D5" s="281" t="s">
        <v>75</v>
      </c>
    </row>
    <row r="6" spans="1:4" ht="19.25" customHeight="1" x14ac:dyDescent="0.35">
      <c r="A6" s="278" t="s">
        <v>239</v>
      </c>
      <c r="B6" s="279" t="s">
        <v>240</v>
      </c>
      <c r="C6" s="278" t="s">
        <v>2</v>
      </c>
      <c r="D6" s="283" t="s">
        <v>2</v>
      </c>
    </row>
    <row r="7" spans="1:4" ht="19.25" customHeight="1" x14ac:dyDescent="0.35">
      <c r="A7" s="10" t="s">
        <v>2</v>
      </c>
      <c r="B7" s="96" t="s">
        <v>2</v>
      </c>
      <c r="C7" s="10" t="s">
        <v>2</v>
      </c>
      <c r="D7" s="281" t="s">
        <v>2</v>
      </c>
    </row>
    <row r="8" spans="1:4" ht="19.25" customHeight="1" x14ac:dyDescent="0.35">
      <c r="A8" s="278" t="s">
        <v>34</v>
      </c>
      <c r="B8" s="279" t="s">
        <v>54</v>
      </c>
      <c r="C8" s="278" t="s">
        <v>15</v>
      </c>
      <c r="D8" s="283" t="s">
        <v>40</v>
      </c>
    </row>
    <row r="9" spans="1:4" ht="19.25" customHeight="1" x14ac:dyDescent="0.35">
      <c r="A9" s="10" t="s">
        <v>33</v>
      </c>
      <c r="B9" s="7" t="s">
        <v>55</v>
      </c>
      <c r="C9" s="10" t="s">
        <v>16</v>
      </c>
      <c r="D9" s="281" t="s">
        <v>41</v>
      </c>
    </row>
    <row r="10" spans="1:4" ht="19.25" customHeight="1" x14ac:dyDescent="0.35">
      <c r="A10" s="278" t="s">
        <v>32</v>
      </c>
      <c r="B10" s="279" t="s">
        <v>56</v>
      </c>
      <c r="C10" s="278" t="s">
        <v>18</v>
      </c>
      <c r="D10" s="283" t="s">
        <v>42</v>
      </c>
    </row>
    <row r="11" spans="1:4" ht="19.25" customHeight="1" x14ac:dyDescent="0.35">
      <c r="A11" s="10" t="s">
        <v>241</v>
      </c>
      <c r="B11" s="7" t="s">
        <v>57</v>
      </c>
      <c r="C11" s="10" t="s">
        <v>17</v>
      </c>
      <c r="D11" s="281" t="s">
        <v>43</v>
      </c>
    </row>
    <row r="12" spans="1:4" ht="19.25" customHeight="1" x14ac:dyDescent="0.35">
      <c r="A12" s="278" t="s">
        <v>242</v>
      </c>
      <c r="B12" s="279" t="s">
        <v>58</v>
      </c>
      <c r="C12" s="278" t="s">
        <v>19</v>
      </c>
      <c r="D12" s="283" t="s">
        <v>44</v>
      </c>
    </row>
    <row r="13" spans="1:4" ht="19.25" customHeight="1" x14ac:dyDescent="0.35">
      <c r="A13" s="10" t="s">
        <v>243</v>
      </c>
      <c r="B13" s="7" t="s">
        <v>244</v>
      </c>
      <c r="C13" s="10" t="s">
        <v>2</v>
      </c>
      <c r="D13" s="281" t="s">
        <v>2</v>
      </c>
    </row>
    <row r="14" spans="1:4" ht="19.25" customHeight="1" x14ac:dyDescent="0.35">
      <c r="A14" s="278" t="s">
        <v>31</v>
      </c>
      <c r="B14" s="279" t="s">
        <v>59</v>
      </c>
      <c r="C14" s="278" t="s">
        <v>2</v>
      </c>
      <c r="D14" s="279" t="s">
        <v>2</v>
      </c>
    </row>
    <row r="15" spans="1:4" ht="19.25" customHeight="1" x14ac:dyDescent="0.35">
      <c r="A15" s="10" t="s">
        <v>78</v>
      </c>
      <c r="B15" s="7" t="s">
        <v>79</v>
      </c>
      <c r="C15" s="10"/>
      <c r="D15" s="7"/>
    </row>
    <row r="16" spans="1:4" ht="19.25" customHeight="1" x14ac:dyDescent="0.35">
      <c r="A16" s="278"/>
      <c r="B16" s="284"/>
      <c r="C16" s="278"/>
      <c r="D16" s="279"/>
    </row>
    <row r="17" spans="1:4" ht="19.25" customHeight="1" x14ac:dyDescent="0.35">
      <c r="A17" s="10" t="s">
        <v>20</v>
      </c>
      <c r="B17" s="96" t="s">
        <v>45</v>
      </c>
      <c r="C17" s="10" t="s">
        <v>28</v>
      </c>
      <c r="D17" s="7" t="s">
        <v>60</v>
      </c>
    </row>
    <row r="18" spans="1:4" ht="19.25" customHeight="1" x14ac:dyDescent="0.35">
      <c r="A18" s="278" t="s">
        <v>21</v>
      </c>
      <c r="B18" s="284" t="s">
        <v>46</v>
      </c>
      <c r="C18" s="278" t="s">
        <v>30</v>
      </c>
      <c r="D18" s="279" t="s">
        <v>61</v>
      </c>
    </row>
    <row r="19" spans="1:4" ht="19.25" customHeight="1" x14ac:dyDescent="0.35">
      <c r="A19" s="10" t="s">
        <v>22</v>
      </c>
      <c r="B19" s="96" t="s">
        <v>47</v>
      </c>
      <c r="C19" s="10" t="s">
        <v>29</v>
      </c>
      <c r="D19" s="7" t="s">
        <v>62</v>
      </c>
    </row>
    <row r="20" spans="1:4" ht="19.25" customHeight="1" x14ac:dyDescent="0.35">
      <c r="A20" s="278" t="s">
        <v>23</v>
      </c>
      <c r="B20" s="284" t="s">
        <v>48</v>
      </c>
      <c r="C20" s="278" t="s">
        <v>27</v>
      </c>
      <c r="D20" s="279" t="s">
        <v>63</v>
      </c>
    </row>
    <row r="21" spans="1:4" ht="19.25" customHeight="1" x14ac:dyDescent="0.35">
      <c r="A21" s="10" t="s">
        <v>26</v>
      </c>
      <c r="B21" s="96" t="s">
        <v>64</v>
      </c>
      <c r="C21" s="97" t="s">
        <v>80</v>
      </c>
      <c r="D21" s="7" t="s">
        <v>81</v>
      </c>
    </row>
    <row r="22" spans="1:4" ht="19.25" customHeight="1" x14ac:dyDescent="0.35">
      <c r="A22" s="278" t="s">
        <v>245</v>
      </c>
      <c r="B22" s="284" t="s">
        <v>246</v>
      </c>
      <c r="C22" s="278" t="s">
        <v>247</v>
      </c>
      <c r="D22" s="279" t="s">
        <v>248</v>
      </c>
    </row>
    <row r="23" spans="1:4" ht="19.25" customHeight="1" x14ac:dyDescent="0.35">
      <c r="A23" s="10" t="s">
        <v>25</v>
      </c>
      <c r="B23" s="281" t="s">
        <v>49</v>
      </c>
      <c r="C23" s="10" t="s">
        <v>24</v>
      </c>
      <c r="D23" s="96" t="s">
        <v>76</v>
      </c>
    </row>
    <row r="24" spans="1:4" ht="19.25" customHeight="1" x14ac:dyDescent="0.35">
      <c r="A24" s="278" t="s">
        <v>249</v>
      </c>
      <c r="B24" s="284" t="s">
        <v>250</v>
      </c>
      <c r="C24" s="278" t="s">
        <v>2</v>
      </c>
      <c r="D24" s="279" t="s">
        <v>2</v>
      </c>
    </row>
    <row r="25" spans="1:4" ht="19.25" customHeight="1" thickBot="1" x14ac:dyDescent="0.4">
      <c r="A25" s="285" t="s">
        <v>65</v>
      </c>
      <c r="B25" s="286" t="s">
        <v>68</v>
      </c>
      <c r="C25" s="285" t="s">
        <v>2</v>
      </c>
      <c r="D25" s="287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2022-07-19T19:02:21Z</cp:lastPrinted>
  <dcterms:created xsi:type="dcterms:W3CDTF">2019-12-11T20:54:32Z</dcterms:created>
  <dcterms:modified xsi:type="dcterms:W3CDTF">2023-07-08T10:07:27Z</dcterms:modified>
</cp:coreProperties>
</file>